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Economist\Documents\Проект бюджета  2020\Прогноз для расч.норм.затрат и муниц. зад\"/>
    </mc:Choice>
  </mc:AlternateContent>
  <bookViews>
    <workbookView xWindow="0" yWindow="0" windowWidth="15480" windowHeight="10995"/>
  </bookViews>
  <sheets>
    <sheet name="свод" sheetId="1" r:id="rId1"/>
    <sheet name="ФОТ на 2020" sheetId="6" r:id="rId2"/>
    <sheet name="Лист1" sheetId="7" r:id="rId3"/>
  </sheets>
  <definedNames>
    <definedName name="_xlnm._FilterDatabase" localSheetId="0" hidden="1">свод!$B$1:$B$10</definedName>
    <definedName name="_xlnm.Print_Titles" localSheetId="0">свод!$A:$B,свод!$1:$3</definedName>
  </definedNames>
  <calcPr calcId="152511"/>
</workbook>
</file>

<file path=xl/calcChain.xml><?xml version="1.0" encoding="utf-8"?>
<calcChain xmlns="http://schemas.openxmlformats.org/spreadsheetml/2006/main">
  <c r="C9" i="7" l="1"/>
  <c r="C8" i="7"/>
  <c r="C7" i="7"/>
  <c r="P4" i="1"/>
  <c r="K10" i="1" l="1"/>
  <c r="F6" i="1"/>
  <c r="K9" i="1"/>
  <c r="K8" i="1"/>
  <c r="I10" i="1"/>
  <c r="I9" i="1"/>
  <c r="I8" i="1"/>
  <c r="K7" i="1"/>
  <c r="J7" i="1"/>
  <c r="L7" i="1" s="1"/>
  <c r="M7" i="1" s="1"/>
  <c r="F10" i="1"/>
  <c r="F9" i="1"/>
  <c r="F8" i="1"/>
  <c r="E7" i="1"/>
  <c r="F7" i="1"/>
  <c r="K5" i="1"/>
  <c r="K6" i="1"/>
  <c r="K4" i="1"/>
  <c r="F4" i="1"/>
  <c r="J6" i="1"/>
  <c r="L6" i="1" s="1"/>
  <c r="M6" i="1" s="1"/>
  <c r="J5" i="1"/>
  <c r="L5" i="1" s="1"/>
  <c r="M5" i="1" s="1"/>
  <c r="J4" i="1"/>
  <c r="L4" i="1" s="1"/>
  <c r="M4" i="1" s="1"/>
  <c r="F5" i="1"/>
  <c r="E6" i="1" l="1"/>
  <c r="E5" i="1"/>
  <c r="E4" i="1"/>
  <c r="Q8" i="6"/>
  <c r="K8" i="6"/>
  <c r="H8" i="6"/>
  <c r="E8" i="6"/>
  <c r="B8" i="6"/>
  <c r="W7" i="6"/>
  <c r="S7" i="6"/>
  <c r="T7" i="6" s="1"/>
  <c r="M7" i="6"/>
  <c r="J7" i="6"/>
  <c r="G7" i="6"/>
  <c r="D7" i="6"/>
  <c r="W6" i="6"/>
  <c r="W8" i="6" s="1"/>
  <c r="S6" i="6"/>
  <c r="S8" i="6" s="1"/>
  <c r="M6" i="6"/>
  <c r="M8" i="6" s="1"/>
  <c r="J6" i="6"/>
  <c r="G6" i="6"/>
  <c r="G8" i="6" s="1"/>
  <c r="D6" i="6"/>
  <c r="AF7" i="1"/>
  <c r="AF6" i="1"/>
  <c r="AF5" i="1"/>
  <c r="AF4" i="1"/>
  <c r="AD7" i="1"/>
  <c r="AD6" i="1"/>
  <c r="AD5" i="1"/>
  <c r="AD4" i="1"/>
  <c r="AE8" i="1"/>
  <c r="AC8" i="1"/>
  <c r="Y8" i="1"/>
  <c r="U8" i="1"/>
  <c r="S8" i="1"/>
  <c r="Q8" i="1"/>
  <c r="D10" i="1"/>
  <c r="D9" i="1"/>
  <c r="D8" i="1"/>
  <c r="C10" i="1"/>
  <c r="J10" i="1" s="1"/>
  <c r="L10" i="1" s="1"/>
  <c r="M10" i="1" s="1"/>
  <c r="C9" i="1"/>
  <c r="J9" i="1" s="1"/>
  <c r="L9" i="1" s="1"/>
  <c r="M9" i="1" s="1"/>
  <c r="C8" i="1"/>
  <c r="J8" i="1" s="1"/>
  <c r="L8" i="1" s="1"/>
  <c r="M8" i="1" s="1"/>
  <c r="N6" i="6" l="1"/>
  <c r="N8" i="6" s="1"/>
  <c r="J8" i="6"/>
  <c r="W4" i="1"/>
  <c r="W8" i="1" s="1"/>
  <c r="N7" i="6"/>
  <c r="W7" i="1"/>
  <c r="AD9" i="1"/>
  <c r="E10" i="1"/>
  <c r="E9" i="1"/>
  <c r="AD8" i="1"/>
  <c r="AD10" i="1"/>
  <c r="AF9" i="1"/>
  <c r="O6" i="6"/>
  <c r="P6" i="6" s="1"/>
  <c r="P8" i="6" s="1"/>
  <c r="O7" i="6"/>
  <c r="X7" i="6"/>
  <c r="P7" i="6"/>
  <c r="U7" i="6"/>
  <c r="V7" i="6" s="1"/>
  <c r="D8" i="6"/>
  <c r="T6" i="6"/>
  <c r="AF8" i="1"/>
  <c r="AF10" i="1"/>
  <c r="T8" i="6" l="1"/>
  <c r="U6" i="6"/>
  <c r="U8" i="6" s="1"/>
  <c r="Y7" i="6"/>
  <c r="O8" i="6"/>
  <c r="Z7" i="6"/>
  <c r="X6" i="6"/>
  <c r="P8" i="1"/>
  <c r="P9" i="1"/>
  <c r="AA9" i="1"/>
  <c r="P10" i="1"/>
  <c r="AA10" i="1"/>
  <c r="X8" i="1" l="1"/>
  <c r="V8" i="1"/>
  <c r="R8" i="1"/>
  <c r="Z8" i="1"/>
  <c r="T8" i="1"/>
  <c r="V6" i="6"/>
  <c r="V8" i="6" s="1"/>
  <c r="X8" i="6"/>
  <c r="Y6" i="6"/>
  <c r="Y8" i="6" s="1"/>
  <c r="E8" i="1"/>
  <c r="G8" i="1" s="1"/>
  <c r="O8" i="1" s="1"/>
  <c r="G10" i="1"/>
  <c r="O10" i="1" s="1"/>
  <c r="G9" i="1"/>
  <c r="O9" i="1" s="1"/>
  <c r="AA6" i="1"/>
  <c r="AA8" i="1" l="1"/>
  <c r="AB8" i="1" s="1"/>
  <c r="Z6" i="6"/>
  <c r="Z8" i="6" s="1"/>
  <c r="H10" i="1"/>
  <c r="AB10" i="1"/>
  <c r="H9" i="1"/>
  <c r="AB9" i="1"/>
  <c r="H8" i="1"/>
  <c r="P5" i="1"/>
  <c r="P6" i="1"/>
  <c r="P7" i="1"/>
  <c r="G7" i="1"/>
  <c r="O7" i="1" s="1"/>
  <c r="T5" i="1" l="1"/>
  <c r="Z7" i="1"/>
  <c r="T7" i="1"/>
  <c r="V7" i="1"/>
  <c r="R7" i="1"/>
  <c r="X7" i="1"/>
  <c r="V4" i="1"/>
  <c r="R5" i="1"/>
  <c r="T4" i="1"/>
  <c r="Z4" i="1"/>
  <c r="R4" i="1"/>
  <c r="AA4" i="1" s="1"/>
  <c r="X4" i="1"/>
  <c r="G6" i="1"/>
  <c r="O6" i="1" s="1"/>
  <c r="G4" i="1"/>
  <c r="O4" i="1" s="1"/>
  <c r="G5" i="1"/>
  <c r="O5" i="1" s="1"/>
  <c r="H7" i="1"/>
  <c r="AA5" i="1" l="1"/>
  <c r="AB4" i="1"/>
  <c r="AG4" i="1" s="1"/>
  <c r="AB6" i="1"/>
  <c r="AG6" i="1" s="1"/>
  <c r="H5" i="1"/>
  <c r="AB5" i="1"/>
  <c r="AG5" i="1" s="1"/>
  <c r="AG9" i="1" s="1"/>
  <c r="H4" i="1"/>
  <c r="H6" i="1"/>
  <c r="AA7" i="1"/>
  <c r="AB7" i="1" s="1"/>
  <c r="AG7" i="1" s="1"/>
  <c r="AH7" i="1" s="1"/>
  <c r="AG10" i="1" l="1"/>
  <c r="AL7" i="1"/>
  <c r="AK7" i="1"/>
  <c r="AG8" i="1"/>
  <c r="AH8" i="1" s="1"/>
  <c r="AH4" i="1"/>
  <c r="AL4" i="1" l="1"/>
  <c r="AK4" i="1"/>
</calcChain>
</file>

<file path=xl/sharedStrings.xml><?xml version="1.0" encoding="utf-8"?>
<sst xmlns="http://schemas.openxmlformats.org/spreadsheetml/2006/main" count="121" uniqueCount="63">
  <si>
    <t>Содержание муниципальной услуги или работы</t>
  </si>
  <si>
    <t>кол-во ст.</t>
  </si>
  <si>
    <t>Кол-во ставок пед.работников</t>
  </si>
  <si>
    <t>проверка</t>
  </si>
  <si>
    <t>Цена единицы ресурса (годовой ФОТ с начислениями)</t>
  </si>
  <si>
    <t>Норма ресурса на единицу услуги (потребность пед.работников на одного воспитанника)</t>
  </si>
  <si>
    <t>Нормативные затраты на единицу услуги в год (затраты на оплату труда с начислениями на выплаты по оплате работников, непосредственно связанных с оказанием муниципальной услуги) (руб.)</t>
  </si>
  <si>
    <t>Затраты, непосредственно связанные с оказанием муниципальной услуги (руб.)</t>
  </si>
  <si>
    <t>Базовый норматив затрат, непосредственно связанных с оказанием муниципальной услуги (руб.)</t>
  </si>
  <si>
    <t>Итого</t>
  </si>
  <si>
    <t>Нормативные затраты, непосредственно связанные с оказанием муниципальной услуги</t>
  </si>
  <si>
    <t>Плановые затраты на коммунальные услуги (руб.)</t>
  </si>
  <si>
    <t>Нормативные затраты на единицу услуги в год (затраты на коммунальные услуги)(руб.)</t>
  </si>
  <si>
    <t>Плановые затраты на содержание объектов недвижимого имущества, эксплуатируемого в процессе оказания муниципальной услуги (руб.)</t>
  </si>
  <si>
    <t>Нормативные затраты на единицу услуги в год (затраты на содержание объектов недвижимого имущества)(руб.)</t>
  </si>
  <si>
    <t>Плановые затраты на приобретение транспортных услуг (руб.)</t>
  </si>
  <si>
    <t>Нормативные затраты на единицу услуги в год (затраты на транспортные услуги)(руб.)</t>
  </si>
  <si>
    <t>Плановые затраты на оплату труда с начислениями на выплаты по оплате труда работников, которые не принимают непосредственного участия в оказании муниципальной услуги (руб.)</t>
  </si>
  <si>
    <t>Нормативные затраты на единицу услуги в год (затраты на оплату труда с начислениями на выплаты по оплате труда работников, которые не принимают непосредственного участия в оказании муниципальной услуги) (руб.)</t>
  </si>
  <si>
    <t>Плановые затраты на прочие общехозяйственные нужды на оказание муниципальной услуги (руб.)</t>
  </si>
  <si>
    <t>Нормативные затраты на единицу услуги в год (затраты на прочие общехозяйственные нужды)(руб.)</t>
  </si>
  <si>
    <t>Нормативные затраты на общехозяйственные нужды на оказание муниципальной услуги</t>
  </si>
  <si>
    <t>Базовый норматив затрат на общехозяйственные нужды на оказание муниципальной услуги (руб.)</t>
  </si>
  <si>
    <t>Базовый норматив затрат на оказание муниципальной услуги (руб.)</t>
  </si>
  <si>
    <t>Затраты на уплату налогов (руб)</t>
  </si>
  <si>
    <t>затраты на содержание имущества учреждения, не используемого для оказания муниципальных услуг и для общехозяйственных нужд (руб.)</t>
  </si>
  <si>
    <t>Объем финансового обеспечения выполнения муниципального задания (руб.)</t>
  </si>
  <si>
    <t>наименов.</t>
  </si>
  <si>
    <t>сумма ФОТ</t>
  </si>
  <si>
    <t>учр-ия</t>
  </si>
  <si>
    <t>Реализация адаптированной образовательной программы начального общего образования</t>
  </si>
  <si>
    <t>Реализация адаптированной общеобразовательной программы основного общего образования</t>
  </si>
  <si>
    <t>Кол-во получателей услуги, учащихся</t>
  </si>
  <si>
    <t>Общее полезное время работы учреждения на 2019 год (с учетом 35 недель*6 рабочих дней в году)</t>
  </si>
  <si>
    <t>Реализация адаптированных основных общеобразовательных программ для детей с умственной отсталостью</t>
  </si>
  <si>
    <t>размер ст.</t>
  </si>
  <si>
    <t>Спец.6 в.</t>
  </si>
  <si>
    <t>Спец. 8 в.</t>
  </si>
  <si>
    <t xml:space="preserve">Итого </t>
  </si>
  <si>
    <t>Специальная коррекционная школа-интернат 6-го вида</t>
  </si>
  <si>
    <t>Специальная коррекционная школа 8-го вида</t>
  </si>
  <si>
    <t>Наименование учреждения</t>
  </si>
  <si>
    <t>Учителя субвенции</t>
  </si>
  <si>
    <t xml:space="preserve"> Пед.работники субвенции</t>
  </si>
  <si>
    <t>Руководящие работники субвенции</t>
  </si>
  <si>
    <t>Прочий персонал субвенции</t>
  </si>
  <si>
    <t>Субвенции</t>
  </si>
  <si>
    <t>Прочий персонал местный бюджет</t>
  </si>
  <si>
    <t>Местный бюджет</t>
  </si>
  <si>
    <t>Всего</t>
  </si>
  <si>
    <t>ст.211</t>
  </si>
  <si>
    <t>ст.213</t>
  </si>
  <si>
    <t>ФОТ</t>
  </si>
  <si>
    <t>Кол-во ставок учителей</t>
  </si>
  <si>
    <t>Норма ресурса на единицу услуги (потребность учителей на одного воспитанника)</t>
  </si>
  <si>
    <t>Нормативные затраты на единицу услуги в год, непосредственно связанных с оказанием муниципальной услуги) (руб.)</t>
  </si>
  <si>
    <t>По бюджетным заявкам</t>
  </si>
  <si>
    <t>По выделенным средствам</t>
  </si>
  <si>
    <t>на год</t>
  </si>
  <si>
    <t>по услугам</t>
  </si>
  <si>
    <t>% от выделен.средств</t>
  </si>
  <si>
    <t>разница от выдел.средств</t>
  </si>
  <si>
    <t>Расчет  ФОТ  на  2020 год  по школам VI  и VIII вида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</si>
</sst>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rgb="FFFF0000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2" xfId="0" applyFont="1" applyBorder="1"/>
    <xf numFmtId="0" fontId="8" fillId="0" borderId="0" xfId="0" applyFont="1"/>
    <xf numFmtId="0" fontId="4" fillId="0" borderId="15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0" xfId="0" applyFont="1"/>
    <xf numFmtId="0" fontId="4" fillId="0" borderId="4" xfId="0" applyFont="1" applyFill="1" applyBorder="1" applyAlignment="1">
      <alignment wrapText="1"/>
    </xf>
    <xf numFmtId="0" fontId="7" fillId="0" borderId="4" xfId="0" applyFont="1" applyFill="1" applyBorder="1" applyAlignment="1">
      <alignment wrapText="1"/>
    </xf>
    <xf numFmtId="0" fontId="4" fillId="0" borderId="8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7" fillId="0" borderId="12" xfId="0" applyFont="1" applyFill="1" applyBorder="1" applyAlignment="1">
      <alignment wrapText="1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7" fillId="0" borderId="2" xfId="0" applyFont="1" applyBorder="1"/>
    <xf numFmtId="0" fontId="9" fillId="0" borderId="2" xfId="0" applyFont="1" applyFill="1" applyBorder="1" applyAlignment="1">
      <alignment horizontal="center"/>
    </xf>
    <xf numFmtId="0" fontId="7" fillId="0" borderId="1" xfId="0" applyFont="1" applyBorder="1"/>
    <xf numFmtId="0" fontId="4" fillId="0" borderId="1" xfId="0" applyFont="1" applyBorder="1"/>
    <xf numFmtId="0" fontId="4" fillId="0" borderId="12" xfId="0" applyFont="1" applyBorder="1"/>
    <xf numFmtId="0" fontId="8" fillId="0" borderId="2" xfId="0" applyFont="1" applyBorder="1"/>
    <xf numFmtId="0" fontId="8" fillId="0" borderId="2" xfId="0" applyFont="1" applyBorder="1" applyAlignment="1">
      <alignment wrapText="1"/>
    </xf>
    <xf numFmtId="0" fontId="4" fillId="0" borderId="2" xfId="0" applyFont="1" applyBorder="1" applyAlignment="1">
      <alignment wrapText="1"/>
    </xf>
    <xf numFmtId="3" fontId="4" fillId="0" borderId="2" xfId="0" applyNumberFormat="1" applyFont="1" applyBorder="1"/>
    <xf numFmtId="4" fontId="4" fillId="0" borderId="2" xfId="0" applyNumberFormat="1" applyFont="1" applyBorder="1" applyAlignment="1"/>
    <xf numFmtId="4" fontId="4" fillId="0" borderId="2" xfId="0" applyNumberFormat="1" applyFont="1" applyBorder="1"/>
    <xf numFmtId="4" fontId="7" fillId="0" borderId="2" xfId="0" applyNumberFormat="1" applyFont="1" applyBorder="1"/>
    <xf numFmtId="3" fontId="4" fillId="0" borderId="3" xfId="0" applyNumberFormat="1" applyFont="1" applyBorder="1" applyAlignment="1"/>
    <xf numFmtId="3" fontId="4" fillId="0" borderId="2" xfId="0" applyNumberFormat="1" applyFont="1" applyBorder="1" applyAlignment="1"/>
    <xf numFmtId="165" fontId="4" fillId="0" borderId="3" xfId="0" applyNumberFormat="1" applyFont="1" applyBorder="1" applyAlignment="1"/>
    <xf numFmtId="165" fontId="7" fillId="0" borderId="2" xfId="0" applyNumberFormat="1" applyFont="1" applyBorder="1"/>
    <xf numFmtId="0" fontId="4" fillId="0" borderId="16" xfId="0" applyFont="1" applyBorder="1"/>
    <xf numFmtId="0" fontId="4" fillId="0" borderId="3" xfId="0" applyFont="1" applyBorder="1" applyAlignment="1">
      <alignment horizontal="center" vertical="center" wrapText="1"/>
    </xf>
    <xf numFmtId="0" fontId="6" fillId="0" borderId="0" xfId="0" applyFont="1"/>
    <xf numFmtId="0" fontId="10" fillId="0" borderId="2" xfId="0" applyFont="1" applyBorder="1"/>
    <xf numFmtId="0" fontId="10" fillId="0" borderId="2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164" fontId="10" fillId="0" borderId="2" xfId="0" applyNumberFormat="1" applyFont="1" applyBorder="1" applyAlignment="1">
      <alignment horizontal="right"/>
    </xf>
    <xf numFmtId="0" fontId="10" fillId="0" borderId="2" xfId="0" applyFont="1" applyBorder="1" applyAlignment="1">
      <alignment horizontal="right"/>
    </xf>
    <xf numFmtId="2" fontId="10" fillId="0" borderId="2" xfId="0" applyNumberFormat="1" applyFont="1" applyBorder="1" applyAlignment="1">
      <alignment horizontal="right"/>
    </xf>
    <xf numFmtId="4" fontId="10" fillId="0" borderId="2" xfId="0" applyNumberFormat="1" applyFont="1" applyBorder="1" applyAlignment="1">
      <alignment horizontal="right"/>
    </xf>
    <xf numFmtId="0" fontId="13" fillId="0" borderId="0" xfId="0" applyFont="1" applyAlignment="1">
      <alignment horizontal="right"/>
    </xf>
    <xf numFmtId="0" fontId="10" fillId="0" borderId="3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2" fontId="10" fillId="0" borderId="3" xfId="0" applyNumberFormat="1" applyFont="1" applyBorder="1" applyAlignment="1">
      <alignment horizontal="right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applyFont="1" applyBorder="1" applyAlignment="1">
      <alignment horizontal="right"/>
    </xf>
    <xf numFmtId="164" fontId="10" fillId="0" borderId="10" xfId="0" applyNumberFormat="1" applyFont="1" applyBorder="1" applyAlignment="1">
      <alignment horizontal="right"/>
    </xf>
    <xf numFmtId="0" fontId="10" fillId="0" borderId="11" xfId="0" applyFont="1" applyBorder="1" applyAlignment="1">
      <alignment horizontal="center"/>
    </xf>
    <xf numFmtId="0" fontId="11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164" fontId="1" fillId="0" borderId="0" xfId="0" applyNumberFormat="1" applyFont="1"/>
    <xf numFmtId="0" fontId="6" fillId="0" borderId="2" xfId="0" applyFont="1" applyBorder="1" applyAlignment="1">
      <alignment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7" fillId="0" borderId="19" xfId="0" applyFont="1" applyFill="1" applyBorder="1" applyAlignment="1">
      <alignment horizontal="center" wrapText="1"/>
    </xf>
    <xf numFmtId="0" fontId="7" fillId="0" borderId="20" xfId="0" applyFont="1" applyFill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2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6" xfId="0" applyFont="1" applyBorder="1" applyAlignment="1">
      <alignment horizontal="center" wrapText="1"/>
    </xf>
    <xf numFmtId="0" fontId="10" fillId="0" borderId="17" xfId="0" applyFont="1" applyBorder="1" applyAlignment="1">
      <alignment horizontal="center" wrapText="1"/>
    </xf>
    <xf numFmtId="0" fontId="10" fillId="0" borderId="18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3" fontId="14" fillId="0" borderId="2" xfId="0" applyNumberFormat="1" applyFont="1" applyBorder="1" applyAlignment="1"/>
    <xf numFmtId="3" fontId="14" fillId="0" borderId="2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18" Type="http://schemas.openxmlformats.org/officeDocument/2006/relationships/image" Target="../media/image18.wmf"/><Relationship Id="rId3" Type="http://schemas.openxmlformats.org/officeDocument/2006/relationships/image" Target="../media/image3.wmf"/><Relationship Id="rId21" Type="http://schemas.openxmlformats.org/officeDocument/2006/relationships/image" Target="../media/image21.wmf"/><Relationship Id="rId7" Type="http://schemas.openxmlformats.org/officeDocument/2006/relationships/image" Target="../media/image7.png"/><Relationship Id="rId12" Type="http://schemas.openxmlformats.org/officeDocument/2006/relationships/image" Target="../media/image12.wmf"/><Relationship Id="rId17" Type="http://schemas.openxmlformats.org/officeDocument/2006/relationships/image" Target="../media/image17.wmf"/><Relationship Id="rId2" Type="http://schemas.openxmlformats.org/officeDocument/2006/relationships/image" Target="../media/image2.wmf"/><Relationship Id="rId16" Type="http://schemas.openxmlformats.org/officeDocument/2006/relationships/image" Target="../media/image16.wmf"/><Relationship Id="rId20" Type="http://schemas.openxmlformats.org/officeDocument/2006/relationships/image" Target="../media/image20.png"/><Relationship Id="rId1" Type="http://schemas.openxmlformats.org/officeDocument/2006/relationships/image" Target="../media/image1.wmf"/><Relationship Id="rId6" Type="http://schemas.openxmlformats.org/officeDocument/2006/relationships/image" Target="../media/image6.png"/><Relationship Id="rId11" Type="http://schemas.openxmlformats.org/officeDocument/2006/relationships/image" Target="../media/image11.wmf"/><Relationship Id="rId5" Type="http://schemas.openxmlformats.org/officeDocument/2006/relationships/image" Target="../media/image5.png"/><Relationship Id="rId15" Type="http://schemas.openxmlformats.org/officeDocument/2006/relationships/image" Target="../media/image15.wmf"/><Relationship Id="rId23" Type="http://schemas.openxmlformats.org/officeDocument/2006/relationships/image" Target="../media/image23.wmf"/><Relationship Id="rId10" Type="http://schemas.openxmlformats.org/officeDocument/2006/relationships/image" Target="../media/image10.wmf"/><Relationship Id="rId19" Type="http://schemas.openxmlformats.org/officeDocument/2006/relationships/image" Target="../media/image19.png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Relationship Id="rId22" Type="http://schemas.openxmlformats.org/officeDocument/2006/relationships/image" Target="../media/image2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0</xdr:rowOff>
    </xdr:from>
    <xdr:to>
      <xdr:col>2</xdr:col>
      <xdr:colOff>333375</xdr:colOff>
      <xdr:row>2</xdr:row>
      <xdr:rowOff>257175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43150" y="1905000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2</xdr:row>
      <xdr:rowOff>0</xdr:rowOff>
    </xdr:from>
    <xdr:to>
      <xdr:col>3</xdr:col>
      <xdr:colOff>333375</xdr:colOff>
      <xdr:row>2</xdr:row>
      <xdr:rowOff>257175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828925" y="1905000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</xdr:row>
      <xdr:rowOff>0</xdr:rowOff>
    </xdr:from>
    <xdr:to>
      <xdr:col>4</xdr:col>
      <xdr:colOff>762000</xdr:colOff>
      <xdr:row>3</xdr:row>
      <xdr:rowOff>28575</xdr:rowOff>
    </xdr:to>
    <xdr:pic>
      <xdr:nvPicPr>
        <xdr:cNvPr id="5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286125" y="1905000"/>
          <a:ext cx="762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5</xdr:col>
      <xdr:colOff>304800</xdr:colOff>
      <xdr:row>2</xdr:row>
      <xdr:rowOff>247650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200525" y="1905000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1285875</xdr:colOff>
      <xdr:row>2</xdr:row>
      <xdr:rowOff>542925</xdr:rowOff>
    </xdr:to>
    <xdr:pic>
      <xdr:nvPicPr>
        <xdr:cNvPr id="9" name="Рисунок 8" descr="http://base.garant.ru/files/base/71150640/683916118.png"/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829175" y="1905000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323850</xdr:colOff>
      <xdr:row>2</xdr:row>
      <xdr:rowOff>295275</xdr:rowOff>
    </xdr:to>
    <xdr:pic>
      <xdr:nvPicPr>
        <xdr:cNvPr id="10" name="Рисунок 9" descr="http://base.garant.ru/files/base/71150640/2194327812.png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7410450" y="1905000"/>
          <a:ext cx="3238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15</xdr:col>
      <xdr:colOff>19050</xdr:colOff>
      <xdr:row>2</xdr:row>
      <xdr:rowOff>333375</xdr:rowOff>
    </xdr:to>
    <xdr:pic>
      <xdr:nvPicPr>
        <xdr:cNvPr id="11" name="Рисунок 10" descr="http://base.garant.ru/files/base/71150640/2365542732.png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8201025" y="1905000"/>
          <a:ext cx="18669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304800</xdr:colOff>
      <xdr:row>2</xdr:row>
      <xdr:rowOff>247650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0048875" y="1905000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276225</xdr:colOff>
      <xdr:row>2</xdr:row>
      <xdr:rowOff>247650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0868025" y="1905000"/>
          <a:ext cx="2762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0</xdr:colOff>
      <xdr:row>2</xdr:row>
      <xdr:rowOff>0</xdr:rowOff>
    </xdr:from>
    <xdr:to>
      <xdr:col>17</xdr:col>
      <xdr:colOff>1266825</xdr:colOff>
      <xdr:row>2</xdr:row>
      <xdr:rowOff>457200</xdr:rowOff>
    </xdr:to>
    <xdr:pic>
      <xdr:nvPicPr>
        <xdr:cNvPr id="1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1687175" y="1905000"/>
          <a:ext cx="12668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0</xdr:colOff>
      <xdr:row>2</xdr:row>
      <xdr:rowOff>0</xdr:rowOff>
    </xdr:from>
    <xdr:to>
      <xdr:col>18</xdr:col>
      <xdr:colOff>342900</xdr:colOff>
      <xdr:row>2</xdr:row>
      <xdr:rowOff>257175</xdr:rowOff>
    </xdr:to>
    <xdr:pic>
      <xdr:nvPicPr>
        <xdr:cNvPr id="15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2973050" y="1905000"/>
          <a:ext cx="3429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19</xdr:col>
      <xdr:colOff>0</xdr:colOff>
      <xdr:row>2</xdr:row>
      <xdr:rowOff>0</xdr:rowOff>
    </xdr:from>
    <xdr:to>
      <xdr:col>20</xdr:col>
      <xdr:colOff>0</xdr:colOff>
      <xdr:row>2</xdr:row>
      <xdr:rowOff>466725</xdr:rowOff>
    </xdr:to>
    <xdr:pic>
      <xdr:nvPicPr>
        <xdr:cNvPr id="17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4220825" y="1905000"/>
          <a:ext cx="138112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0</xdr:colOff>
      <xdr:row>2</xdr:row>
      <xdr:rowOff>0</xdr:rowOff>
    </xdr:from>
    <xdr:to>
      <xdr:col>20</xdr:col>
      <xdr:colOff>276225</xdr:colOff>
      <xdr:row>2</xdr:row>
      <xdr:rowOff>238125</xdr:rowOff>
    </xdr:to>
    <xdr:pic>
      <xdr:nvPicPr>
        <xdr:cNvPr id="1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15601950" y="1905000"/>
          <a:ext cx="2762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0</xdr:colOff>
      <xdr:row>2</xdr:row>
      <xdr:rowOff>0</xdr:rowOff>
    </xdr:from>
    <xdr:to>
      <xdr:col>21</xdr:col>
      <xdr:colOff>1257300</xdr:colOff>
      <xdr:row>2</xdr:row>
      <xdr:rowOff>457200</xdr:rowOff>
    </xdr:to>
    <xdr:pic>
      <xdr:nvPicPr>
        <xdr:cNvPr id="20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16335375" y="1905000"/>
          <a:ext cx="12573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22</xdr:col>
      <xdr:colOff>333375</xdr:colOff>
      <xdr:row>2</xdr:row>
      <xdr:rowOff>238125</xdr:rowOff>
    </xdr:to>
    <xdr:pic>
      <xdr:nvPicPr>
        <xdr:cNvPr id="21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17640300" y="1905000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0</xdr:colOff>
      <xdr:row>2</xdr:row>
      <xdr:rowOff>0</xdr:rowOff>
    </xdr:from>
    <xdr:to>
      <xdr:col>23</xdr:col>
      <xdr:colOff>1314450</xdr:colOff>
      <xdr:row>2</xdr:row>
      <xdr:rowOff>457200</xdr:rowOff>
    </xdr:to>
    <xdr:pic>
      <xdr:nvPicPr>
        <xdr:cNvPr id="22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19030950" y="1905000"/>
          <a:ext cx="13144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24</xdr:col>
      <xdr:colOff>0</xdr:colOff>
      <xdr:row>2</xdr:row>
      <xdr:rowOff>0</xdr:rowOff>
    </xdr:from>
    <xdr:to>
      <xdr:col>24</xdr:col>
      <xdr:colOff>333375</xdr:colOff>
      <xdr:row>2</xdr:row>
      <xdr:rowOff>238125</xdr:rowOff>
    </xdr:to>
    <xdr:pic>
      <xdr:nvPicPr>
        <xdr:cNvPr id="23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0602575" y="1905000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0</xdr:colOff>
      <xdr:row>2</xdr:row>
      <xdr:rowOff>0</xdr:rowOff>
    </xdr:from>
    <xdr:to>
      <xdr:col>25</xdr:col>
      <xdr:colOff>1333500</xdr:colOff>
      <xdr:row>2</xdr:row>
      <xdr:rowOff>457200</xdr:rowOff>
    </xdr:to>
    <xdr:pic>
      <xdr:nvPicPr>
        <xdr:cNvPr id="25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21450300" y="1905000"/>
          <a:ext cx="13335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3657600</xdr:colOff>
      <xdr:row>2</xdr:row>
      <xdr:rowOff>333375</xdr:rowOff>
    </xdr:to>
    <xdr:pic>
      <xdr:nvPicPr>
        <xdr:cNvPr id="26" name="Рисунок 25" descr="http://base.garant.ru/files/base/71150640/12861190.png"/>
        <xdr:cNvPicPr/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22793325" y="1905000"/>
          <a:ext cx="36576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27</xdr:col>
      <xdr:colOff>0</xdr:colOff>
      <xdr:row>2</xdr:row>
      <xdr:rowOff>0</xdr:rowOff>
    </xdr:from>
    <xdr:to>
      <xdr:col>27</xdr:col>
      <xdr:colOff>1314450</xdr:colOff>
      <xdr:row>2</xdr:row>
      <xdr:rowOff>295275</xdr:rowOff>
    </xdr:to>
    <xdr:pic>
      <xdr:nvPicPr>
        <xdr:cNvPr id="27" name="Рисунок 26" descr="http://base.garant.ru/files/base/71150640/2370735380.png"/>
        <xdr:cNvPicPr/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26584275" y="1905000"/>
          <a:ext cx="13144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2</xdr:row>
      <xdr:rowOff>0</xdr:rowOff>
    </xdr:from>
    <xdr:to>
      <xdr:col>28</xdr:col>
      <xdr:colOff>428625</xdr:colOff>
      <xdr:row>2</xdr:row>
      <xdr:rowOff>276225</xdr:rowOff>
    </xdr:to>
    <xdr:pic>
      <xdr:nvPicPr>
        <xdr:cNvPr id="28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28070175" y="1905000"/>
          <a:ext cx="4286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0</xdr:colOff>
      <xdr:row>2</xdr:row>
      <xdr:rowOff>0</xdr:rowOff>
    </xdr:from>
    <xdr:to>
      <xdr:col>29</xdr:col>
      <xdr:colOff>428625</xdr:colOff>
      <xdr:row>2</xdr:row>
      <xdr:rowOff>276225</xdr:rowOff>
    </xdr:to>
    <xdr:pic>
      <xdr:nvPicPr>
        <xdr:cNvPr id="29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28822650" y="1905000"/>
          <a:ext cx="4286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0</xdr:colOff>
      <xdr:row>2</xdr:row>
      <xdr:rowOff>0</xdr:rowOff>
    </xdr:from>
    <xdr:to>
      <xdr:col>30</xdr:col>
      <xdr:colOff>400050</xdr:colOff>
      <xdr:row>2</xdr:row>
      <xdr:rowOff>276225</xdr:rowOff>
    </xdr:to>
    <xdr:pic>
      <xdr:nvPicPr>
        <xdr:cNvPr id="3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29470350" y="1905000"/>
          <a:ext cx="40005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31</xdr:col>
      <xdr:colOff>0</xdr:colOff>
      <xdr:row>2</xdr:row>
      <xdr:rowOff>0</xdr:rowOff>
    </xdr:from>
    <xdr:to>
      <xdr:col>31</xdr:col>
      <xdr:colOff>400050</xdr:colOff>
      <xdr:row>2</xdr:row>
      <xdr:rowOff>276225</xdr:rowOff>
    </xdr:to>
    <xdr:pic>
      <xdr:nvPicPr>
        <xdr:cNvPr id="3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30746700" y="1905000"/>
          <a:ext cx="40005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32</xdr:col>
      <xdr:colOff>0</xdr:colOff>
      <xdr:row>2</xdr:row>
      <xdr:rowOff>0</xdr:rowOff>
    </xdr:from>
    <xdr:to>
      <xdr:col>32</xdr:col>
      <xdr:colOff>4514850</xdr:colOff>
      <xdr:row>2</xdr:row>
      <xdr:rowOff>476250</xdr:rowOff>
    </xdr:to>
    <xdr:pic>
      <xdr:nvPicPr>
        <xdr:cNvPr id="33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32023050" y="1905000"/>
          <a:ext cx="45148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</xdr:row>
      <xdr:rowOff>0</xdr:rowOff>
    </xdr:from>
    <xdr:to>
      <xdr:col>9</xdr:col>
      <xdr:colOff>762000</xdr:colOff>
      <xdr:row>3</xdr:row>
      <xdr:rowOff>28575</xdr:rowOff>
    </xdr:to>
    <xdr:pic>
      <xdr:nvPicPr>
        <xdr:cNvPr id="34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286125" y="1524000"/>
          <a:ext cx="7620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2</xdr:row>
      <xdr:rowOff>0</xdr:rowOff>
    </xdr:from>
    <xdr:to>
      <xdr:col>4</xdr:col>
      <xdr:colOff>762000</xdr:colOff>
      <xdr:row>3</xdr:row>
      <xdr:rowOff>28575</xdr:rowOff>
    </xdr:to>
    <xdr:pic>
      <xdr:nvPicPr>
        <xdr:cNvPr id="35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286125" y="1524000"/>
          <a:ext cx="7620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8</xdr:col>
      <xdr:colOff>333375</xdr:colOff>
      <xdr:row>2</xdr:row>
      <xdr:rowOff>257175</xdr:rowOff>
    </xdr:to>
    <xdr:pic>
      <xdr:nvPicPr>
        <xdr:cNvPr id="4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828925" y="1524000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304800</xdr:colOff>
      <xdr:row>2</xdr:row>
      <xdr:rowOff>247650</xdr:rowOff>
    </xdr:to>
    <xdr:pic>
      <xdr:nvPicPr>
        <xdr:cNvPr id="4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200525" y="1524000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1285875</xdr:colOff>
      <xdr:row>2</xdr:row>
      <xdr:rowOff>542925</xdr:rowOff>
    </xdr:to>
    <xdr:pic>
      <xdr:nvPicPr>
        <xdr:cNvPr id="42" name="Рисунок 41" descr="http://base.garant.ru/files/base/71150640/683916118.png"/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563100" y="1524000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"/>
  <sheetViews>
    <sheetView tabSelected="1" topLeftCell="A4" workbookViewId="0">
      <pane xSplit="1" topLeftCell="P1" activePane="topRight" state="frozen"/>
      <selection pane="topRight" activeCell="Q8" sqref="Q8"/>
    </sheetView>
  </sheetViews>
  <sheetFormatPr defaultRowHeight="15" x14ac:dyDescent="0.25"/>
  <cols>
    <col min="1" max="1" width="16.5703125" style="5" customWidth="1"/>
    <col min="2" max="2" width="18.5703125" style="5" customWidth="1"/>
    <col min="3" max="3" width="7.28515625" style="5" customWidth="1"/>
    <col min="4" max="4" width="6.85546875" style="5" customWidth="1"/>
    <col min="5" max="5" width="13.7109375" style="5" customWidth="1"/>
    <col min="6" max="6" width="9.42578125" style="5" customWidth="1"/>
    <col min="7" max="7" width="22.85546875" style="5" customWidth="1"/>
    <col min="8" max="8" width="15.85546875" style="5" customWidth="1"/>
    <col min="9" max="9" width="8.28515625" style="5" customWidth="1"/>
    <col min="10" max="10" width="13.5703125" style="5" customWidth="1"/>
    <col min="11" max="11" width="10.42578125" style="5" customWidth="1"/>
    <col min="12" max="12" width="22.7109375" style="5" customWidth="1"/>
    <col min="13" max="13" width="15.85546875" style="5" customWidth="1"/>
    <col min="14" max="14" width="11.85546875" style="5" customWidth="1"/>
    <col min="15" max="15" width="27.7109375" style="34" customWidth="1"/>
    <col min="16" max="17" width="12.28515625" style="5" customWidth="1"/>
    <col min="18" max="18" width="19.28515625" style="5" customWidth="1"/>
    <col min="19" max="19" width="18.7109375" style="5" customWidth="1"/>
    <col min="20" max="20" width="16.5703125" style="5" customWidth="1"/>
    <col min="21" max="21" width="11" style="5" customWidth="1"/>
    <col min="22" max="22" width="16" style="5" customWidth="1"/>
    <col min="23" max="23" width="22.5703125" style="5" customWidth="1"/>
    <col min="24" max="24" width="25.5703125" style="5" customWidth="1"/>
    <col min="25" max="25" width="12.7109375" style="5" customWidth="1"/>
    <col min="26" max="26" width="14.85546875" style="5" customWidth="1"/>
    <col min="27" max="27" width="56.85546875" style="34" customWidth="1"/>
    <col min="28" max="28" width="22.28515625" style="34" customWidth="1"/>
    <col min="29" max="29" width="11.28515625" style="5" customWidth="1"/>
    <col min="30" max="30" width="9.7109375" style="5" bestFit="1" customWidth="1"/>
    <col min="31" max="32" width="19.140625" style="5" customWidth="1"/>
    <col min="33" max="33" width="68.85546875" style="5" customWidth="1"/>
    <col min="34" max="34" width="11" style="5" customWidth="1"/>
    <col min="35" max="36" width="9.140625" style="5"/>
    <col min="37" max="37" width="10.42578125" style="5" customWidth="1"/>
    <col min="38" max="38" width="12.28515625" style="5" customWidth="1"/>
    <col min="39" max="16384" width="9.140625" style="5"/>
  </cols>
  <sheetData>
    <row r="1" spans="1:38" ht="19.5" thickBot="1" x14ac:dyDescent="0.35">
      <c r="A1" s="68" t="s">
        <v>41</v>
      </c>
      <c r="B1" s="61" t="s">
        <v>10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2"/>
      <c r="P1" s="72" t="s">
        <v>21</v>
      </c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66" t="s">
        <v>23</v>
      </c>
      <c r="AC1" s="66" t="s">
        <v>24</v>
      </c>
      <c r="AD1" s="66" t="s">
        <v>24</v>
      </c>
      <c r="AE1" s="66" t="s">
        <v>25</v>
      </c>
      <c r="AF1" s="66" t="s">
        <v>25</v>
      </c>
      <c r="AG1" s="70" t="s">
        <v>26</v>
      </c>
      <c r="AH1" s="58" t="s">
        <v>56</v>
      </c>
      <c r="AI1" s="60" t="s">
        <v>57</v>
      </c>
      <c r="AJ1" s="60"/>
      <c r="AK1" s="60"/>
      <c r="AL1" s="60"/>
    </row>
    <row r="2" spans="1:38" ht="100.5" customHeight="1" thickBot="1" x14ac:dyDescent="0.3">
      <c r="A2" s="69"/>
      <c r="B2" s="6" t="s">
        <v>0</v>
      </c>
      <c r="C2" s="7" t="s">
        <v>32</v>
      </c>
      <c r="D2" s="7" t="s">
        <v>53</v>
      </c>
      <c r="E2" s="7" t="s">
        <v>54</v>
      </c>
      <c r="F2" s="7" t="s">
        <v>4</v>
      </c>
      <c r="G2" s="7" t="s">
        <v>6</v>
      </c>
      <c r="H2" s="8"/>
      <c r="I2" s="7" t="s">
        <v>2</v>
      </c>
      <c r="J2" s="7" t="s">
        <v>5</v>
      </c>
      <c r="K2" s="7" t="s">
        <v>4</v>
      </c>
      <c r="L2" s="7" t="s">
        <v>6</v>
      </c>
      <c r="M2" s="8"/>
      <c r="N2" s="9" t="s">
        <v>7</v>
      </c>
      <c r="O2" s="10" t="s">
        <v>8</v>
      </c>
      <c r="P2" s="11" t="s">
        <v>33</v>
      </c>
      <c r="Q2" s="11" t="s">
        <v>11</v>
      </c>
      <c r="R2" s="7" t="s">
        <v>12</v>
      </c>
      <c r="S2" s="12" t="s">
        <v>13</v>
      </c>
      <c r="T2" s="7" t="s">
        <v>14</v>
      </c>
      <c r="U2" s="11" t="s">
        <v>15</v>
      </c>
      <c r="V2" s="7" t="s">
        <v>16</v>
      </c>
      <c r="W2" s="11" t="s">
        <v>17</v>
      </c>
      <c r="X2" s="7" t="s">
        <v>18</v>
      </c>
      <c r="Y2" s="11" t="s">
        <v>19</v>
      </c>
      <c r="Z2" s="7" t="s">
        <v>20</v>
      </c>
      <c r="AA2" s="13" t="s">
        <v>22</v>
      </c>
      <c r="AB2" s="67"/>
      <c r="AC2" s="67"/>
      <c r="AD2" s="67"/>
      <c r="AE2" s="67"/>
      <c r="AF2" s="67"/>
      <c r="AG2" s="71"/>
      <c r="AH2" s="59"/>
      <c r="AI2" s="60"/>
      <c r="AJ2" s="60"/>
      <c r="AK2" s="60"/>
      <c r="AL2" s="60"/>
    </row>
    <row r="3" spans="1:38" ht="44.25" customHeight="1" x14ac:dyDescent="0.25">
      <c r="A3" s="14">
        <v>1</v>
      </c>
      <c r="B3" s="15">
        <v>2</v>
      </c>
      <c r="C3" s="15"/>
      <c r="D3" s="15"/>
      <c r="E3" s="15"/>
      <c r="F3" s="15"/>
      <c r="G3" s="15"/>
      <c r="H3" s="4" t="s">
        <v>3</v>
      </c>
      <c r="I3" s="15"/>
      <c r="J3" s="4"/>
      <c r="K3" s="15"/>
      <c r="L3" s="4"/>
      <c r="M3" s="4" t="s">
        <v>3</v>
      </c>
      <c r="N3" s="4"/>
      <c r="O3" s="16"/>
      <c r="P3" s="17"/>
      <c r="Q3" s="17"/>
      <c r="R3" s="17"/>
      <c r="S3" s="4"/>
      <c r="T3" s="4"/>
      <c r="U3" s="4"/>
      <c r="V3" s="4"/>
      <c r="W3" s="4"/>
      <c r="X3" s="4"/>
      <c r="Y3" s="4"/>
      <c r="Z3" s="4"/>
      <c r="AA3" s="16"/>
      <c r="AB3" s="18"/>
      <c r="AC3" s="19"/>
      <c r="AD3" s="19"/>
      <c r="AE3" s="19"/>
      <c r="AF3" s="19"/>
      <c r="AG3" s="20"/>
      <c r="AH3" s="21"/>
      <c r="AI3" s="21" t="s">
        <v>58</v>
      </c>
      <c r="AJ3" s="22" t="s">
        <v>59</v>
      </c>
      <c r="AK3" s="22" t="s">
        <v>60</v>
      </c>
      <c r="AL3" s="22" t="s">
        <v>61</v>
      </c>
    </row>
    <row r="4" spans="1:38" ht="60.75" customHeight="1" x14ac:dyDescent="0.25">
      <c r="A4" s="63" t="s">
        <v>39</v>
      </c>
      <c r="B4" s="23" t="s">
        <v>30</v>
      </c>
      <c r="C4" s="4">
        <v>11</v>
      </c>
      <c r="D4" s="4">
        <v>5.35</v>
      </c>
      <c r="E4" s="4">
        <f>ROUND((D4/C4),5)</f>
        <v>0.48636000000000001</v>
      </c>
      <c r="F4" s="24">
        <f>23151*1.302*12</f>
        <v>361711.22400000005</v>
      </c>
      <c r="G4" s="25">
        <f t="shared" ref="G4:G6" si="0">ROUND((E4*F4),2)</f>
        <v>175921.87</v>
      </c>
      <c r="H4" s="26">
        <f t="shared" ref="H4:H7" si="1">C4*G4</f>
        <v>1935140.5699999998</v>
      </c>
      <c r="I4" s="26">
        <v>3.75</v>
      </c>
      <c r="J4" s="4">
        <f t="shared" ref="J4:J10" si="2">ROUND((I4/C4),5)</f>
        <v>0.34090999999999999</v>
      </c>
      <c r="K4" s="24">
        <f>21422*1.302*12</f>
        <v>334697.32799999998</v>
      </c>
      <c r="L4" s="25">
        <f t="shared" ref="L4:L6" si="3">ROUND((J4*K4),2)</f>
        <v>114101.67</v>
      </c>
      <c r="M4" s="26">
        <f>C4*L4</f>
        <v>1255118.3699999999</v>
      </c>
      <c r="N4" s="26">
        <v>65187.67</v>
      </c>
      <c r="O4" s="27">
        <f t="shared" ref="O4:O10" si="4">G4+L4+N4</f>
        <v>355211.20999999996</v>
      </c>
      <c r="P4" s="28">
        <f>210*C4</f>
        <v>2310</v>
      </c>
      <c r="Q4" s="89">
        <v>1533680</v>
      </c>
      <c r="R4" s="30">
        <f>ROUND(((Q4/(P4+P5+P6))*(35*6)),3)</f>
        <v>21009.314999999999</v>
      </c>
      <c r="S4" s="4">
        <v>491700</v>
      </c>
      <c r="T4" s="30">
        <f>ROUND(((S4/(P4+P5+P6))*(35*6)),3)</f>
        <v>6735.616</v>
      </c>
      <c r="U4" s="4">
        <v>0</v>
      </c>
      <c r="V4" s="30">
        <f>ROUND(((U4/(P4+P5+P6))*(35*6)),3)</f>
        <v>0</v>
      </c>
      <c r="W4" s="4">
        <f>ROUND((('ФОТ на 2020'!J6+'ФОТ на 2020'!M6+'ФОТ на 2020'!S6)*1.302*1000),1)</f>
        <v>10255203</v>
      </c>
      <c r="X4" s="30">
        <f>ROUND(((W4/(P4+P5+P6))*(35*6)),3)</f>
        <v>140482.23300000001</v>
      </c>
      <c r="Y4" s="4">
        <v>432900</v>
      </c>
      <c r="Z4" s="30">
        <f>ROUND(((Y4/(P4+P5+P6))*(35*6)),3)</f>
        <v>5930.1369999999997</v>
      </c>
      <c r="AA4" s="31">
        <f>R4+T4+V4+X4+Z4</f>
        <v>174157.30099999998</v>
      </c>
      <c r="AB4" s="31">
        <f>O4+AA4</f>
        <v>529368.51099999994</v>
      </c>
      <c r="AC4" s="4">
        <v>395900</v>
      </c>
      <c r="AD4" s="4">
        <f>(AC4/(C4+C5+C6))*C4</f>
        <v>59656.164383561649</v>
      </c>
      <c r="AE4" s="4">
        <v>919430</v>
      </c>
      <c r="AF4" s="4">
        <f>(AE4/(C4+C5+C6))*C4</f>
        <v>138544.24657534246</v>
      </c>
      <c r="AG4" s="32">
        <f t="shared" ref="AG4:AG7" si="5">ROUND(((AB4*C4)+AD4+AF4),2)</f>
        <v>6021254.0300000003</v>
      </c>
      <c r="AH4" s="21">
        <f>AG4+AG5+AG6</f>
        <v>34387658.120000005</v>
      </c>
      <c r="AI4" s="21">
        <v>34517.199999999997</v>
      </c>
      <c r="AJ4" s="21">
        <v>6040.5</v>
      </c>
      <c r="AK4" s="21">
        <f>ROUND(((AI4/(AH4/1000))*100),1)</f>
        <v>100.4</v>
      </c>
      <c r="AL4" s="21">
        <f>AI4-(AH4/1000)</f>
        <v>129.54187999998976</v>
      </c>
    </row>
    <row r="5" spans="1:38" ht="65.25" customHeight="1" x14ac:dyDescent="0.25">
      <c r="A5" s="64"/>
      <c r="B5" s="23" t="s">
        <v>31</v>
      </c>
      <c r="C5" s="4">
        <v>17</v>
      </c>
      <c r="D5" s="4">
        <v>7.75</v>
      </c>
      <c r="E5" s="4">
        <f>ROUND((D5/C5),5)</f>
        <v>0.45588000000000001</v>
      </c>
      <c r="F5" s="24">
        <f>23151*1.302*12</f>
        <v>361711.22400000005</v>
      </c>
      <c r="G5" s="25">
        <f t="shared" si="0"/>
        <v>164896.91</v>
      </c>
      <c r="H5" s="26">
        <f t="shared" si="1"/>
        <v>2803247.47</v>
      </c>
      <c r="I5" s="26">
        <v>5.5</v>
      </c>
      <c r="J5" s="4">
        <f t="shared" si="2"/>
        <v>0.32352999999999998</v>
      </c>
      <c r="K5" s="24">
        <f t="shared" ref="K5:K9" si="6">21422*1.302*12</f>
        <v>334697.32799999998</v>
      </c>
      <c r="L5" s="25">
        <f t="shared" si="3"/>
        <v>108284.63</v>
      </c>
      <c r="M5" s="26">
        <f t="shared" ref="M5:M10" si="7">C5*L5</f>
        <v>1840838.71</v>
      </c>
      <c r="N5" s="26">
        <v>65187.67</v>
      </c>
      <c r="O5" s="27">
        <f t="shared" si="4"/>
        <v>338369.21</v>
      </c>
      <c r="P5" s="28">
        <f t="shared" ref="P5:P10" si="8">210*C5</f>
        <v>3570</v>
      </c>
      <c r="Q5" s="29"/>
      <c r="R5" s="30">
        <f>ROUND(((Q4/(P4+P5+P6))*(35*6)),3)</f>
        <v>21009.314999999999</v>
      </c>
      <c r="S5" s="4"/>
      <c r="T5" s="30">
        <f>ROUND(((S4/(P4+P5+P6))*(35*6)),3)</f>
        <v>6735.616</v>
      </c>
      <c r="U5" s="4"/>
      <c r="V5" s="4"/>
      <c r="W5" s="4"/>
      <c r="X5" s="4">
        <v>140482.23300000001</v>
      </c>
      <c r="Y5" s="4"/>
      <c r="Z5" s="4">
        <v>5930.1369999999997</v>
      </c>
      <c r="AA5" s="31">
        <f t="shared" ref="AA5:AA7" si="9">R5+T5+V5+X5+Z5</f>
        <v>174157.30099999998</v>
      </c>
      <c r="AB5" s="31">
        <f t="shared" ref="AB5:AB10" si="10">O5+AA5</f>
        <v>512526.511</v>
      </c>
      <c r="AC5" s="4"/>
      <c r="AD5" s="4">
        <f>(AC4/(C4+C5+C6))*C5</f>
        <v>92195.890410958906</v>
      </c>
      <c r="AE5" s="4"/>
      <c r="AF5" s="4">
        <f>(AE4/(C4+C5+C6))*C5</f>
        <v>214113.83561643833</v>
      </c>
      <c r="AG5" s="32">
        <f t="shared" si="5"/>
        <v>9019260.4100000001</v>
      </c>
      <c r="AH5" s="21"/>
      <c r="AI5" s="21"/>
      <c r="AJ5" s="21">
        <v>9043.5</v>
      </c>
      <c r="AK5" s="21"/>
      <c r="AL5" s="21"/>
    </row>
    <row r="6" spans="1:38" ht="72.75" customHeight="1" x14ac:dyDescent="0.25">
      <c r="A6" s="65"/>
      <c r="B6" s="23" t="s">
        <v>34</v>
      </c>
      <c r="C6" s="4">
        <v>45</v>
      </c>
      <c r="D6" s="4">
        <v>13.1</v>
      </c>
      <c r="E6" s="4">
        <f>ROUND((D6/C6),5)</f>
        <v>0.29110999999999998</v>
      </c>
      <c r="F6" s="24">
        <f>23151*1.302*12</f>
        <v>361711.22400000005</v>
      </c>
      <c r="G6" s="25">
        <f t="shared" si="0"/>
        <v>105297.75</v>
      </c>
      <c r="H6" s="26">
        <f t="shared" si="1"/>
        <v>4738398.75</v>
      </c>
      <c r="I6" s="26">
        <v>9.25</v>
      </c>
      <c r="J6" s="4">
        <f t="shared" si="2"/>
        <v>0.20555999999999999</v>
      </c>
      <c r="K6" s="24">
        <f t="shared" si="6"/>
        <v>334697.32799999998</v>
      </c>
      <c r="L6" s="25">
        <f t="shared" si="3"/>
        <v>68800.38</v>
      </c>
      <c r="M6" s="26">
        <f t="shared" si="7"/>
        <v>3096017.1</v>
      </c>
      <c r="N6" s="26">
        <v>65187.67</v>
      </c>
      <c r="O6" s="27">
        <f t="shared" si="4"/>
        <v>239285.8</v>
      </c>
      <c r="P6" s="28">
        <f t="shared" si="8"/>
        <v>9450</v>
      </c>
      <c r="Q6" s="29"/>
      <c r="R6" s="30">
        <v>19484.521000000001</v>
      </c>
      <c r="S6" s="4"/>
      <c r="T6" s="4">
        <v>6735.616</v>
      </c>
      <c r="U6" s="4"/>
      <c r="V6" s="4"/>
      <c r="W6" s="4"/>
      <c r="X6" s="4">
        <v>140482.23300000001</v>
      </c>
      <c r="Y6" s="4"/>
      <c r="Z6" s="4">
        <v>5930.1369999999997</v>
      </c>
      <c r="AA6" s="31">
        <f t="shared" si="9"/>
        <v>172632.50699999998</v>
      </c>
      <c r="AB6" s="31">
        <f t="shared" si="10"/>
        <v>411918.30699999997</v>
      </c>
      <c r="AC6" s="4"/>
      <c r="AD6" s="4">
        <f>(AC4/(C4+C5+C6))*C6</f>
        <v>244047.94520547948</v>
      </c>
      <c r="AE6" s="4"/>
      <c r="AF6" s="4">
        <f>(AE4/(C4+C5+C6))*C6</f>
        <v>566771.91780821909</v>
      </c>
      <c r="AG6" s="32">
        <f t="shared" si="5"/>
        <v>19347143.68</v>
      </c>
      <c r="AH6" s="21"/>
      <c r="AI6" s="21"/>
      <c r="AJ6" s="21">
        <v>19433.2</v>
      </c>
      <c r="AK6" s="21"/>
      <c r="AL6" s="21"/>
    </row>
    <row r="7" spans="1:38" ht="76.5" customHeight="1" x14ac:dyDescent="0.25">
      <c r="A7" s="33" t="s">
        <v>40</v>
      </c>
      <c r="B7" s="23" t="s">
        <v>34</v>
      </c>
      <c r="C7" s="4">
        <v>195</v>
      </c>
      <c r="D7" s="4">
        <v>50.9</v>
      </c>
      <c r="E7" s="4">
        <f>ROUND((D7/C7),6)</f>
        <v>0.26102599999999998</v>
      </c>
      <c r="F7" s="24">
        <f>24092*1.302*12</f>
        <v>376413.408</v>
      </c>
      <c r="G7" s="25">
        <f>ROUND((E7*F7),2)</f>
        <v>98253.69</v>
      </c>
      <c r="H7" s="26">
        <f t="shared" si="1"/>
        <v>19159469.550000001</v>
      </c>
      <c r="I7" s="26">
        <v>14</v>
      </c>
      <c r="J7" s="4">
        <f t="shared" si="2"/>
        <v>7.1790000000000007E-2</v>
      </c>
      <c r="K7" s="24">
        <f>20130*1.302*12</f>
        <v>314511.12</v>
      </c>
      <c r="L7" s="25">
        <f>ROUND((J7*K7),3)</f>
        <v>22578.753000000001</v>
      </c>
      <c r="M7" s="26">
        <f t="shared" si="7"/>
        <v>4402856.835</v>
      </c>
      <c r="N7" s="26">
        <v>15124.1</v>
      </c>
      <c r="O7" s="27">
        <f t="shared" si="4"/>
        <v>135956.54300000001</v>
      </c>
      <c r="P7" s="28">
        <f t="shared" si="8"/>
        <v>40950</v>
      </c>
      <c r="Q7" s="89">
        <v>1517480</v>
      </c>
      <c r="R7" s="30">
        <f>ROUND(((Q7/P7)*(35*6)),3)</f>
        <v>7781.9489999999996</v>
      </c>
      <c r="S7" s="4">
        <v>350700</v>
      </c>
      <c r="T7" s="30">
        <f>ROUND(((S7/P7)*(35*6)),3)</f>
        <v>1798.462</v>
      </c>
      <c r="U7" s="4">
        <v>0</v>
      </c>
      <c r="V7" s="30">
        <f>ROUND(((U7/P7)*(35*6)),3)</f>
        <v>0</v>
      </c>
      <c r="W7" s="4">
        <f>ROUND((('ФОТ на 2020'!J7+'ФОТ на 2020'!M7+'ФОТ на 2020'!S7)*1.302*1000),1)</f>
        <v>8720926.1999999993</v>
      </c>
      <c r="X7" s="30">
        <f>ROUND(((W7/P7)*(35*6)),3)</f>
        <v>44722.697999999997</v>
      </c>
      <c r="Y7" s="4">
        <v>629600</v>
      </c>
      <c r="Z7" s="30">
        <f>ROUND(((Y7/P7)*(35*6)),3)</f>
        <v>3228.7179999999998</v>
      </c>
      <c r="AA7" s="31">
        <f t="shared" si="9"/>
        <v>57531.826999999997</v>
      </c>
      <c r="AB7" s="31">
        <f t="shared" si="10"/>
        <v>193488.37</v>
      </c>
      <c r="AC7" s="4">
        <v>408000</v>
      </c>
      <c r="AD7" s="4">
        <f>(AC7/C7)*C7</f>
        <v>408000</v>
      </c>
      <c r="AE7" s="4">
        <v>1097300</v>
      </c>
      <c r="AF7" s="4">
        <f>(AE7/C7)*C7</f>
        <v>1097300</v>
      </c>
      <c r="AG7" s="32">
        <f t="shared" si="5"/>
        <v>39235532.149999999</v>
      </c>
      <c r="AH7" s="21">
        <f>AG7</f>
        <v>39235532.149999999</v>
      </c>
      <c r="AI7" s="21">
        <v>36048.1</v>
      </c>
      <c r="AJ7" s="21">
        <v>36048.1</v>
      </c>
      <c r="AK7" s="21">
        <f>ROUND(((AI7/(AH7/1000))*100),1)</f>
        <v>91.9</v>
      </c>
      <c r="AL7" s="21">
        <f>AI7-(AH7/1000)</f>
        <v>-3187.4321500000005</v>
      </c>
    </row>
    <row r="8" spans="1:38" ht="60.75" x14ac:dyDescent="0.25">
      <c r="A8" s="4" t="s">
        <v>9</v>
      </c>
      <c r="B8" s="23" t="s">
        <v>30</v>
      </c>
      <c r="C8" s="4">
        <f>C4</f>
        <v>11</v>
      </c>
      <c r="D8" s="4">
        <f>D4</f>
        <v>5.35</v>
      </c>
      <c r="E8" s="4">
        <f t="shared" ref="E8" si="11">ROUND((D8/C8),4)</f>
        <v>0.4864</v>
      </c>
      <c r="F8" s="24">
        <f>23151*1.302*12</f>
        <v>361711.22400000005</v>
      </c>
      <c r="G8" s="25">
        <f t="shared" ref="G8:G10" si="12">ROUND((E8*F8),2)</f>
        <v>175936.34</v>
      </c>
      <c r="H8" s="26">
        <f t="shared" ref="H8:H10" si="13">C8*G8</f>
        <v>1935299.74</v>
      </c>
      <c r="I8" s="4">
        <f>I4</f>
        <v>3.75</v>
      </c>
      <c r="J8" s="4">
        <f t="shared" si="2"/>
        <v>0.34090999999999999</v>
      </c>
      <c r="K8" s="24">
        <f>21422*1.302*12</f>
        <v>334697.32799999998</v>
      </c>
      <c r="L8" s="25">
        <f>ROUND((J8*K8),3)</f>
        <v>114101.666</v>
      </c>
      <c r="M8" s="26">
        <f t="shared" si="7"/>
        <v>1255118.3259999999</v>
      </c>
      <c r="N8" s="26">
        <v>65187.67</v>
      </c>
      <c r="O8" s="27">
        <f t="shared" si="4"/>
        <v>355225.67599999998</v>
      </c>
      <c r="P8" s="28">
        <f t="shared" si="8"/>
        <v>2310</v>
      </c>
      <c r="Q8" s="90">
        <f>SUM(Q4:Q7)</f>
        <v>3051160</v>
      </c>
      <c r="R8" s="30">
        <f>ROUND(((Q8/(P8+P9+P10))*(35*6)),3)</f>
        <v>11384.924999999999</v>
      </c>
      <c r="S8" s="24">
        <f>SUM(S4:S7)</f>
        <v>842400</v>
      </c>
      <c r="T8" s="30">
        <f>ROUND(((S8/(P8+P9+P10))*(35*6)),3)</f>
        <v>3143.2840000000001</v>
      </c>
      <c r="U8" s="24">
        <f>SUM(U4:U7)</f>
        <v>0</v>
      </c>
      <c r="V8" s="30">
        <f>ROUND(((U8/(P8+P9+P10))*(35*6)),3)</f>
        <v>0</v>
      </c>
      <c r="W8" s="24">
        <f>SUM(W4:W7)</f>
        <v>18976129.199999999</v>
      </c>
      <c r="X8" s="30">
        <f>ROUND(((W8/(P8+P9+P10))*(35*6)),3)</f>
        <v>70806.452000000005</v>
      </c>
      <c r="Y8" s="24">
        <f>SUM(Y4:Y7)</f>
        <v>1062500</v>
      </c>
      <c r="Z8" s="30">
        <f>ROUND(((Y8/(P8+P9+P10))*(35*6)),3)</f>
        <v>3964.5520000000001</v>
      </c>
      <c r="AA8" s="31">
        <f t="shared" ref="AA8:AA10" si="14">R8+T8+V8+X8+Z8</f>
        <v>89299.213000000003</v>
      </c>
      <c r="AB8" s="31">
        <f t="shared" si="10"/>
        <v>444524.88899999997</v>
      </c>
      <c r="AC8" s="24">
        <f>SUM(AC4:AC7)</f>
        <v>803900</v>
      </c>
      <c r="AD8" s="4">
        <f>(AC8/(C8+C9+C10))*C8</f>
        <v>32995.895522388062</v>
      </c>
      <c r="AE8" s="24">
        <f>SUM(AE4:AE7)</f>
        <v>2016730</v>
      </c>
      <c r="AF8" s="4">
        <f>(AE8/(C8+C9+C10))*C8</f>
        <v>82776.23134328358</v>
      </c>
      <c r="AG8" s="32">
        <f>AG4</f>
        <v>6021254.0300000003</v>
      </c>
      <c r="AH8" s="21">
        <f>AG8+AG9+AG10</f>
        <v>73623190.269999996</v>
      </c>
      <c r="AI8" s="21"/>
      <c r="AJ8" s="21"/>
      <c r="AK8" s="21"/>
      <c r="AL8" s="21"/>
    </row>
    <row r="9" spans="1:38" ht="60.75" x14ac:dyDescent="0.25">
      <c r="A9" s="4" t="s">
        <v>9</v>
      </c>
      <c r="B9" s="23" t="s">
        <v>31</v>
      </c>
      <c r="C9" s="4">
        <f>C5</f>
        <v>17</v>
      </c>
      <c r="D9" s="4">
        <f>D5</f>
        <v>7.75</v>
      </c>
      <c r="E9" s="4">
        <f>ROUND((D9/C9),5)</f>
        <v>0.45588000000000001</v>
      </c>
      <c r="F9" s="24">
        <f>23151*1.302*12</f>
        <v>361711.22400000005</v>
      </c>
      <c r="G9" s="25">
        <f t="shared" si="12"/>
        <v>164896.91</v>
      </c>
      <c r="H9" s="26">
        <f t="shared" si="13"/>
        <v>2803247.47</v>
      </c>
      <c r="I9" s="4">
        <f>I5</f>
        <v>5.5</v>
      </c>
      <c r="J9" s="4">
        <f t="shared" si="2"/>
        <v>0.32352999999999998</v>
      </c>
      <c r="K9" s="24">
        <f t="shared" si="6"/>
        <v>334697.32799999998</v>
      </c>
      <c r="L9" s="25">
        <f t="shared" ref="L9:L10" si="15">ROUND((J9*K9),3)</f>
        <v>108284.62699999999</v>
      </c>
      <c r="M9" s="26">
        <f t="shared" si="7"/>
        <v>1840838.659</v>
      </c>
      <c r="N9" s="26">
        <v>65187.67</v>
      </c>
      <c r="O9" s="27">
        <f t="shared" si="4"/>
        <v>338369.20699999999</v>
      </c>
      <c r="P9" s="28">
        <f t="shared" si="8"/>
        <v>3570</v>
      </c>
      <c r="Q9" s="4"/>
      <c r="R9" s="4">
        <v>10821.53</v>
      </c>
      <c r="S9" s="4"/>
      <c r="T9" s="4">
        <v>3143.2840000000001</v>
      </c>
      <c r="U9" s="4"/>
      <c r="V9" s="4"/>
      <c r="W9" s="4"/>
      <c r="X9" s="4">
        <v>70806.452000000005</v>
      </c>
      <c r="Y9" s="4"/>
      <c r="Z9" s="4">
        <v>3964.5520000000001</v>
      </c>
      <c r="AA9" s="31">
        <f t="shared" si="14"/>
        <v>88735.817999999999</v>
      </c>
      <c r="AB9" s="31">
        <f t="shared" si="10"/>
        <v>427105.02500000002</v>
      </c>
      <c r="AC9" s="4"/>
      <c r="AD9" s="4">
        <f>(AC8/(C8+C9+C10))*C9</f>
        <v>50993.656716417914</v>
      </c>
      <c r="AE9" s="4"/>
      <c r="AF9" s="4">
        <f>(AE8/(C8+C9+C10))*C9</f>
        <v>127926.90298507463</v>
      </c>
      <c r="AG9" s="32">
        <f>AG5</f>
        <v>9019260.4100000001</v>
      </c>
      <c r="AH9" s="21"/>
      <c r="AI9" s="21"/>
      <c r="AJ9" s="21"/>
      <c r="AK9" s="21"/>
      <c r="AL9" s="21"/>
    </row>
    <row r="10" spans="1:38" ht="74.25" customHeight="1" x14ac:dyDescent="0.25">
      <c r="A10" s="4" t="s">
        <v>9</v>
      </c>
      <c r="B10" s="23" t="s">
        <v>34</v>
      </c>
      <c r="C10" s="4">
        <f>C6+C7</f>
        <v>240</v>
      </c>
      <c r="D10" s="4">
        <f>D6+D7</f>
        <v>64</v>
      </c>
      <c r="E10" s="4">
        <f>ROUND((D10/C10),5)</f>
        <v>0.26667000000000002</v>
      </c>
      <c r="F10" s="24">
        <f>23899.38906*1.302*12</f>
        <v>373404.05467344006</v>
      </c>
      <c r="G10" s="25">
        <f t="shared" si="12"/>
        <v>99575.66</v>
      </c>
      <c r="H10" s="26">
        <f t="shared" si="13"/>
        <v>23898158.400000002</v>
      </c>
      <c r="I10" s="4">
        <f>I6+I7</f>
        <v>23.25</v>
      </c>
      <c r="J10" s="4">
        <f t="shared" si="2"/>
        <v>9.6879999999999994E-2</v>
      </c>
      <c r="K10" s="24">
        <f>20644*1.302*12</f>
        <v>322541.85600000003</v>
      </c>
      <c r="L10" s="25">
        <f t="shared" si="15"/>
        <v>31247.855</v>
      </c>
      <c r="M10" s="26">
        <f t="shared" si="7"/>
        <v>7499485.2000000002</v>
      </c>
      <c r="N10" s="26">
        <v>24511.019</v>
      </c>
      <c r="O10" s="27">
        <f t="shared" si="4"/>
        <v>155334.53399999999</v>
      </c>
      <c r="P10" s="29">
        <f t="shared" si="8"/>
        <v>50400</v>
      </c>
      <c r="Q10" s="4"/>
      <c r="R10" s="4">
        <v>10821.53</v>
      </c>
      <c r="S10" s="4"/>
      <c r="T10" s="4">
        <v>3143.2840000000001</v>
      </c>
      <c r="U10" s="4"/>
      <c r="V10" s="4"/>
      <c r="W10" s="4"/>
      <c r="X10" s="4">
        <v>70806.452000000005</v>
      </c>
      <c r="Y10" s="4"/>
      <c r="Z10" s="4">
        <v>3964.5520000000001</v>
      </c>
      <c r="AA10" s="31">
        <f t="shared" si="14"/>
        <v>88735.817999999999</v>
      </c>
      <c r="AB10" s="31">
        <f t="shared" si="10"/>
        <v>244070.35199999998</v>
      </c>
      <c r="AC10" s="4"/>
      <c r="AD10" s="4">
        <f>(AC8/(C8+C9+C10))*C10</f>
        <v>719910.44776119408</v>
      </c>
      <c r="AE10" s="4"/>
      <c r="AF10" s="4">
        <f>(AE8/(C8+C9+C10))*C10</f>
        <v>1806026.8656716419</v>
      </c>
      <c r="AG10" s="32">
        <f>AG6+AG7</f>
        <v>58582675.829999998</v>
      </c>
      <c r="AH10" s="21"/>
      <c r="AI10" s="21"/>
      <c r="AJ10" s="21"/>
      <c r="AK10" s="21"/>
      <c r="AL10" s="21"/>
    </row>
  </sheetData>
  <mergeCells count="12">
    <mergeCell ref="AH1:AH2"/>
    <mergeCell ref="AI1:AL2"/>
    <mergeCell ref="B1:O1"/>
    <mergeCell ref="A4:A6"/>
    <mergeCell ref="AB1:AB2"/>
    <mergeCell ref="AC1:AC2"/>
    <mergeCell ref="A1:A2"/>
    <mergeCell ref="AD1:AD2"/>
    <mergeCell ref="AE1:AE2"/>
    <mergeCell ref="AF1:AF2"/>
    <mergeCell ref="AG1:AG2"/>
    <mergeCell ref="P1:AA1"/>
  </mergeCells>
  <pageMargins left="0.70866141732283472" right="0.70866141732283472" top="0.74803149606299213" bottom="0.74803149606299213" header="0.31496062992125984" footer="0.31496062992125984"/>
  <pageSetup paperSize="9" scale="5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"/>
  <sheetViews>
    <sheetView topLeftCell="E1" workbookViewId="0">
      <selection activeCell="I36" sqref="I36"/>
    </sheetView>
  </sheetViews>
  <sheetFormatPr defaultRowHeight="15" x14ac:dyDescent="0.25"/>
  <cols>
    <col min="1" max="16384" width="9.140625" style="1"/>
  </cols>
  <sheetData>
    <row r="1" spans="1:26" s="2" customFormat="1" x14ac:dyDescent="0.25">
      <c r="E1" s="2" t="s">
        <v>62</v>
      </c>
    </row>
    <row r="2" spans="1:26" s="37" customFormat="1" ht="11.25" x14ac:dyDescent="0.2">
      <c r="A2" s="35"/>
      <c r="B2" s="78" t="s">
        <v>42</v>
      </c>
      <c r="C2" s="78"/>
      <c r="D2" s="78"/>
      <c r="E2" s="78" t="s">
        <v>43</v>
      </c>
      <c r="F2" s="78"/>
      <c r="G2" s="78"/>
      <c r="H2" s="78" t="s">
        <v>44</v>
      </c>
      <c r="I2" s="78"/>
      <c r="J2" s="78"/>
      <c r="K2" s="78" t="s">
        <v>45</v>
      </c>
      <c r="L2" s="78"/>
      <c r="M2" s="78"/>
      <c r="N2" s="79" t="s">
        <v>46</v>
      </c>
      <c r="O2" s="80"/>
      <c r="P2" s="81"/>
      <c r="Q2" s="78" t="s">
        <v>47</v>
      </c>
      <c r="R2" s="78"/>
      <c r="S2" s="78"/>
      <c r="T2" s="79" t="s">
        <v>48</v>
      </c>
      <c r="U2" s="80"/>
      <c r="V2" s="81"/>
      <c r="W2" s="36" t="s">
        <v>9</v>
      </c>
      <c r="X2" s="82" t="s">
        <v>49</v>
      </c>
      <c r="Y2" s="83"/>
      <c r="Z2" s="84"/>
    </row>
    <row r="3" spans="1:26" s="38" customFormat="1" ht="11.25" x14ac:dyDescent="0.2">
      <c r="A3" s="36" t="s">
        <v>27</v>
      </c>
      <c r="B3" s="78" t="s">
        <v>1</v>
      </c>
      <c r="C3" s="78" t="s">
        <v>35</v>
      </c>
      <c r="D3" s="78" t="s">
        <v>28</v>
      </c>
      <c r="E3" s="78" t="s">
        <v>1</v>
      </c>
      <c r="F3" s="78" t="s">
        <v>35</v>
      </c>
      <c r="G3" s="78" t="s">
        <v>28</v>
      </c>
      <c r="H3" s="78" t="s">
        <v>1</v>
      </c>
      <c r="I3" s="78" t="s">
        <v>35</v>
      </c>
      <c r="J3" s="78" t="s">
        <v>28</v>
      </c>
      <c r="K3" s="78" t="s">
        <v>1</v>
      </c>
      <c r="L3" s="78" t="s">
        <v>35</v>
      </c>
      <c r="M3" s="78" t="s">
        <v>28</v>
      </c>
      <c r="N3" s="74" t="s">
        <v>50</v>
      </c>
      <c r="O3" s="74" t="s">
        <v>51</v>
      </c>
      <c r="P3" s="74" t="s">
        <v>52</v>
      </c>
      <c r="Q3" s="75" t="s">
        <v>1</v>
      </c>
      <c r="R3" s="78" t="s">
        <v>35</v>
      </c>
      <c r="S3" s="78" t="s">
        <v>28</v>
      </c>
      <c r="T3" s="74" t="s">
        <v>50</v>
      </c>
      <c r="U3" s="74" t="s">
        <v>51</v>
      </c>
      <c r="V3" s="74" t="s">
        <v>52</v>
      </c>
      <c r="W3" s="75" t="s">
        <v>1</v>
      </c>
      <c r="X3" s="74" t="s">
        <v>50</v>
      </c>
      <c r="Y3" s="74" t="s">
        <v>51</v>
      </c>
      <c r="Z3" s="74" t="s">
        <v>52</v>
      </c>
    </row>
    <row r="4" spans="1:26" s="38" customFormat="1" ht="11.25" x14ac:dyDescent="0.2">
      <c r="A4" s="36" t="s">
        <v>29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4"/>
      <c r="O4" s="74"/>
      <c r="P4" s="74"/>
      <c r="Q4" s="76"/>
      <c r="R4" s="78"/>
      <c r="S4" s="78"/>
      <c r="T4" s="74"/>
      <c r="U4" s="74"/>
      <c r="V4" s="74"/>
      <c r="W4" s="76"/>
      <c r="X4" s="74"/>
      <c r="Y4" s="74"/>
      <c r="Z4" s="74"/>
    </row>
    <row r="5" spans="1:26" s="38" customFormat="1" ht="11.25" x14ac:dyDescent="0.2">
      <c r="A5" s="36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4"/>
      <c r="O5" s="74"/>
      <c r="P5" s="74"/>
      <c r="Q5" s="77"/>
      <c r="R5" s="78"/>
      <c r="S5" s="78"/>
      <c r="T5" s="74"/>
      <c r="U5" s="74"/>
      <c r="V5" s="74"/>
      <c r="W5" s="77"/>
      <c r="X5" s="74"/>
      <c r="Y5" s="74"/>
      <c r="Z5" s="74"/>
    </row>
    <row r="6" spans="1:26" s="43" customFormat="1" ht="11.25" x14ac:dyDescent="0.2">
      <c r="A6" s="36" t="s">
        <v>36</v>
      </c>
      <c r="B6" s="36">
        <v>26.2</v>
      </c>
      <c r="C6" s="36">
        <v>23151</v>
      </c>
      <c r="D6" s="39">
        <f>ROUND(((B6*C6*12)/1000),1)</f>
        <v>7278.7</v>
      </c>
      <c r="E6" s="40">
        <v>18.5</v>
      </c>
      <c r="F6" s="40">
        <v>21422</v>
      </c>
      <c r="G6" s="39">
        <f>ROUND(((E6*F6*12)/1000),1)</f>
        <v>4755.7</v>
      </c>
      <c r="H6" s="39">
        <v>5</v>
      </c>
      <c r="I6" s="39">
        <v>43404</v>
      </c>
      <c r="J6" s="39">
        <f>ROUND(((H6*I6*12)/1000),1)</f>
        <v>2604.1999999999998</v>
      </c>
      <c r="K6" s="40">
        <v>2</v>
      </c>
      <c r="L6" s="40">
        <v>14288</v>
      </c>
      <c r="M6" s="39">
        <f>ROUND(((K6*L6*12)/1000),1)</f>
        <v>342.9</v>
      </c>
      <c r="N6" s="39">
        <f>D6+G6+J6+M6</f>
        <v>14981.499999999998</v>
      </c>
      <c r="O6" s="39">
        <f>ROUND((N6*30.2%),1)</f>
        <v>4524.3999999999996</v>
      </c>
      <c r="P6" s="39">
        <f>N6+O6</f>
        <v>19505.899999999998</v>
      </c>
      <c r="Q6" s="41">
        <v>28.75</v>
      </c>
      <c r="R6" s="39">
        <v>14288</v>
      </c>
      <c r="S6" s="39">
        <f>ROUND(((Q6*R6*12)/1000),1)</f>
        <v>4929.3999999999996</v>
      </c>
      <c r="T6" s="39">
        <f>S6</f>
        <v>4929.3999999999996</v>
      </c>
      <c r="U6" s="39">
        <f>ROUND((T6*30.2%),1)</f>
        <v>1488.7</v>
      </c>
      <c r="V6" s="39">
        <f>T6+U6</f>
        <v>6418.0999999999995</v>
      </c>
      <c r="W6" s="42">
        <f>B6+E6+H6+K6+Q6</f>
        <v>80.45</v>
      </c>
      <c r="X6" s="39">
        <f>N6+T6</f>
        <v>19910.899999999998</v>
      </c>
      <c r="Y6" s="39">
        <f>O6+U6</f>
        <v>6013.0999999999995</v>
      </c>
      <c r="Z6" s="39">
        <f>X6+Y6</f>
        <v>25923.999999999996</v>
      </c>
    </row>
    <row r="7" spans="1:26" s="43" customFormat="1" ht="12" thickBot="1" x14ac:dyDescent="0.25">
      <c r="A7" s="44" t="s">
        <v>37</v>
      </c>
      <c r="B7" s="44">
        <v>50.9</v>
      </c>
      <c r="C7" s="44">
        <v>24092</v>
      </c>
      <c r="D7" s="39">
        <f>ROUND(((B7*C7*12)/1000),1)</f>
        <v>14715.4</v>
      </c>
      <c r="E7" s="45">
        <v>14</v>
      </c>
      <c r="F7" s="45">
        <v>20130</v>
      </c>
      <c r="G7" s="39">
        <f>ROUND(((E7*F7*12)/1000),1)</f>
        <v>3381.8</v>
      </c>
      <c r="H7" s="46">
        <v>4</v>
      </c>
      <c r="I7" s="46">
        <v>55603</v>
      </c>
      <c r="J7" s="39">
        <f>ROUND(((H7*I7*12)/1000),1)</f>
        <v>2668.9</v>
      </c>
      <c r="K7" s="45">
        <v>2.5</v>
      </c>
      <c r="L7" s="45">
        <v>14288</v>
      </c>
      <c r="M7" s="39">
        <f>ROUND(((K7*L7*12)/1000),1)</f>
        <v>428.6</v>
      </c>
      <c r="N7" s="39">
        <f>D7+G7+J7+M7</f>
        <v>21194.7</v>
      </c>
      <c r="O7" s="39">
        <f>ROUND((N7*30.2%),1)</f>
        <v>6400.8</v>
      </c>
      <c r="P7" s="39">
        <f>N7+O7</f>
        <v>27595.5</v>
      </c>
      <c r="Q7" s="47">
        <v>21</v>
      </c>
      <c r="R7" s="46">
        <v>14288</v>
      </c>
      <c r="S7" s="39">
        <f>ROUND(((Q7*R7*12)/1000),1)</f>
        <v>3600.6</v>
      </c>
      <c r="T7" s="39">
        <f>S7</f>
        <v>3600.6</v>
      </c>
      <c r="U7" s="39">
        <f>ROUND((T7*30.2%),1)</f>
        <v>1087.4000000000001</v>
      </c>
      <c r="V7" s="39">
        <f>T7+U7</f>
        <v>4688</v>
      </c>
      <c r="W7" s="42">
        <f>B7+E7+H7+K7+Q7</f>
        <v>92.4</v>
      </c>
      <c r="X7" s="39">
        <f>N7+T7</f>
        <v>24795.3</v>
      </c>
      <c r="Y7" s="39">
        <f>O7+U7</f>
        <v>7488.2000000000007</v>
      </c>
      <c r="Z7" s="39">
        <f>X7+Y7</f>
        <v>32283.5</v>
      </c>
    </row>
    <row r="8" spans="1:26" s="53" customFormat="1" ht="12" thickBot="1" x14ac:dyDescent="0.25">
      <c r="A8" s="48" t="s">
        <v>38</v>
      </c>
      <c r="B8" s="49">
        <f>B6+B7</f>
        <v>77.099999999999994</v>
      </c>
      <c r="C8" s="49"/>
      <c r="D8" s="49">
        <f>D6+D7</f>
        <v>21994.1</v>
      </c>
      <c r="E8" s="49">
        <f>E6+E7</f>
        <v>32.5</v>
      </c>
      <c r="F8" s="50"/>
      <c r="G8" s="49">
        <f>G6+G7</f>
        <v>8137.5</v>
      </c>
      <c r="H8" s="49">
        <f>H6+H7</f>
        <v>9</v>
      </c>
      <c r="I8" s="51"/>
      <c r="J8" s="49">
        <f>J6+J7</f>
        <v>5273.1</v>
      </c>
      <c r="K8" s="49">
        <f>K6+K7</f>
        <v>4.5</v>
      </c>
      <c r="L8" s="50"/>
      <c r="M8" s="49">
        <f>M6+M7</f>
        <v>771.5</v>
      </c>
      <c r="N8" s="49">
        <f>N6+N7</f>
        <v>36176.199999999997</v>
      </c>
      <c r="O8" s="49">
        <f>O6+O7</f>
        <v>10925.2</v>
      </c>
      <c r="P8" s="49">
        <f>P6+P7</f>
        <v>47101.399999999994</v>
      </c>
      <c r="Q8" s="49">
        <f>Q6+Q7</f>
        <v>49.75</v>
      </c>
      <c r="R8" s="49"/>
      <c r="S8" s="49">
        <f t="shared" ref="S8:Z8" si="0">S6+S7</f>
        <v>8530</v>
      </c>
      <c r="T8" s="49">
        <f t="shared" si="0"/>
        <v>8530</v>
      </c>
      <c r="U8" s="49">
        <f t="shared" si="0"/>
        <v>2576.1000000000004</v>
      </c>
      <c r="V8" s="49">
        <f t="shared" si="0"/>
        <v>11106.099999999999</v>
      </c>
      <c r="W8" s="49">
        <f t="shared" si="0"/>
        <v>172.85000000000002</v>
      </c>
      <c r="X8" s="49">
        <f t="shared" si="0"/>
        <v>44706.2</v>
      </c>
      <c r="Y8" s="49">
        <f t="shared" si="0"/>
        <v>13501.3</v>
      </c>
      <c r="Z8" s="52">
        <f t="shared" si="0"/>
        <v>58207.5</v>
      </c>
    </row>
    <row r="9" spans="1:26" s="3" customFormat="1" ht="12.75" x14ac:dyDescent="0.2">
      <c r="G9" s="54"/>
      <c r="H9" s="54"/>
      <c r="I9" s="54"/>
      <c r="J9" s="54"/>
      <c r="M9" s="54"/>
      <c r="N9" s="54"/>
      <c r="O9" s="54"/>
      <c r="P9" s="54"/>
      <c r="Q9" s="54"/>
      <c r="R9" s="54"/>
      <c r="S9" s="54"/>
      <c r="T9" s="54"/>
      <c r="U9" s="54"/>
      <c r="V9" s="54"/>
    </row>
    <row r="10" spans="1:26" s="3" customFormat="1" ht="12.75" x14ac:dyDescent="0.2">
      <c r="M10" s="54"/>
      <c r="N10" s="54"/>
      <c r="O10" s="54"/>
      <c r="P10" s="54"/>
      <c r="Q10" s="54"/>
      <c r="R10" s="54"/>
      <c r="S10" s="54"/>
      <c r="T10" s="54"/>
      <c r="U10" s="54"/>
      <c r="V10" s="54"/>
    </row>
    <row r="11" spans="1:26" x14ac:dyDescent="0.25">
      <c r="M11" s="55"/>
      <c r="N11" s="55"/>
      <c r="O11" s="55"/>
      <c r="P11" s="55"/>
      <c r="Q11" s="55"/>
      <c r="R11" s="55"/>
      <c r="S11" s="55"/>
      <c r="T11" s="55"/>
      <c r="U11" s="55"/>
      <c r="V11" s="55"/>
    </row>
    <row r="12" spans="1:26" x14ac:dyDescent="0.25">
      <c r="M12" s="55"/>
      <c r="N12" s="55"/>
      <c r="O12" s="55"/>
      <c r="P12" s="55"/>
      <c r="Q12" s="55"/>
      <c r="R12" s="55"/>
      <c r="S12" s="55"/>
      <c r="T12" s="55"/>
      <c r="U12" s="55"/>
      <c r="V12" s="55"/>
    </row>
  </sheetData>
  <mergeCells count="33">
    <mergeCell ref="T2:V2"/>
    <mergeCell ref="X2:Z2"/>
    <mergeCell ref="B3:B5"/>
    <mergeCell ref="C3:C5"/>
    <mergeCell ref="D3:D5"/>
    <mergeCell ref="E3:E5"/>
    <mergeCell ref="F3:F5"/>
    <mergeCell ref="G3:G5"/>
    <mergeCell ref="H3:H5"/>
    <mergeCell ref="I3:I5"/>
    <mergeCell ref="B2:D2"/>
    <mergeCell ref="E2:G2"/>
    <mergeCell ref="H2:J2"/>
    <mergeCell ref="K2:M2"/>
    <mergeCell ref="N2:P2"/>
    <mergeCell ref="Q2:S2"/>
    <mergeCell ref="U3:U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V3:V5"/>
    <mergeCell ref="W3:W5"/>
    <mergeCell ref="X3:X5"/>
    <mergeCell ref="Y3:Y5"/>
    <mergeCell ref="Z3:Z5"/>
  </mergeCells>
  <pageMargins left="0.70866141732283472" right="0.70866141732283472" top="0.74803149606299213" bottom="0.74803149606299213" header="0.31496062992125984" footer="0.31496062992125984"/>
  <pageSetup paperSize="9" scale="54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workbookViewId="0">
      <pane xSplit="1" topLeftCell="D1" activePane="topRight" state="frozen"/>
      <selection pane="topRight" sqref="A1:A1048576"/>
    </sheetView>
  </sheetViews>
  <sheetFormatPr defaultRowHeight="15" x14ac:dyDescent="0.25"/>
  <cols>
    <col min="1" max="1" width="16.5703125" style="1" customWidth="1"/>
    <col min="2" max="2" width="18.5703125" style="1" customWidth="1"/>
    <col min="3" max="3" width="8.5703125" style="1" customWidth="1"/>
    <col min="4" max="4" width="31.5703125" style="1" customWidth="1"/>
    <col min="5" max="5" width="31.140625" style="1" customWidth="1"/>
    <col min="6" max="6" width="16.42578125" style="1" customWidth="1"/>
    <col min="7" max="7" width="18.140625" style="1" customWidth="1"/>
    <col min="8" max="8" width="18" style="1" customWidth="1"/>
    <col min="9" max="9" width="21.28515625" style="1" customWidth="1"/>
    <col min="10" max="10" width="16.28515625" style="1" customWidth="1"/>
    <col min="11" max="11" width="35.28515625" style="1" customWidth="1"/>
    <col min="12" max="12" width="18.28515625" style="1" customWidth="1"/>
    <col min="13" max="13" width="19.7109375" style="1" customWidth="1"/>
    <col min="14" max="14" width="14.7109375" style="1" customWidth="1"/>
    <col min="15" max="16384" width="9.140625" style="1"/>
  </cols>
  <sheetData>
    <row r="1" spans="1:14" ht="45.75" customHeight="1" x14ac:dyDescent="0.25">
      <c r="A1" s="88" t="s">
        <v>41</v>
      </c>
      <c r="B1" s="86" t="s">
        <v>0</v>
      </c>
      <c r="C1" s="86" t="s">
        <v>32</v>
      </c>
      <c r="D1" s="86" t="s">
        <v>55</v>
      </c>
      <c r="E1" s="86"/>
      <c r="F1" s="86"/>
      <c r="G1" s="86"/>
      <c r="H1" s="87" t="s">
        <v>21</v>
      </c>
      <c r="I1" s="87"/>
      <c r="J1" s="87"/>
      <c r="K1" s="87"/>
      <c r="L1" s="87"/>
      <c r="M1" s="87"/>
      <c r="N1" s="86" t="s">
        <v>23</v>
      </c>
    </row>
    <row r="2" spans="1:14" ht="105.75" customHeight="1" x14ac:dyDescent="0.25">
      <c r="A2" s="88"/>
      <c r="B2" s="86"/>
      <c r="C2" s="86"/>
      <c r="D2" s="22" t="s">
        <v>6</v>
      </c>
      <c r="E2" s="22" t="s">
        <v>6</v>
      </c>
      <c r="F2" s="22" t="s">
        <v>7</v>
      </c>
      <c r="G2" s="56" t="s">
        <v>8</v>
      </c>
      <c r="H2" s="22" t="s">
        <v>12</v>
      </c>
      <c r="I2" s="22" t="s">
        <v>14</v>
      </c>
      <c r="J2" s="22" t="s">
        <v>16</v>
      </c>
      <c r="K2" s="22" t="s">
        <v>18</v>
      </c>
      <c r="L2" s="22" t="s">
        <v>20</v>
      </c>
      <c r="M2" s="56" t="s">
        <v>22</v>
      </c>
      <c r="N2" s="86"/>
    </row>
    <row r="3" spans="1:14" ht="60.75" customHeight="1" x14ac:dyDescent="0.25">
      <c r="A3" s="85" t="s">
        <v>39</v>
      </c>
      <c r="B3" s="22" t="s">
        <v>30</v>
      </c>
      <c r="C3" s="21">
        <v>11</v>
      </c>
      <c r="D3" s="21">
        <v>175921.87</v>
      </c>
      <c r="E3" s="21">
        <v>114101.67</v>
      </c>
      <c r="F3" s="21">
        <v>65187.67</v>
      </c>
      <c r="G3" s="21">
        <v>355211.20999999996</v>
      </c>
      <c r="H3" s="21">
        <v>19484.521000000001</v>
      </c>
      <c r="I3" s="21">
        <v>6735.616</v>
      </c>
      <c r="J3" s="21">
        <v>0</v>
      </c>
      <c r="K3" s="21">
        <v>140482.23300000001</v>
      </c>
      <c r="L3" s="21">
        <v>5930.1369999999997</v>
      </c>
      <c r="M3" s="21">
        <v>172632.50699999998</v>
      </c>
      <c r="N3" s="21">
        <v>527843.71699999995</v>
      </c>
    </row>
    <row r="4" spans="1:14" ht="65.25" customHeight="1" x14ac:dyDescent="0.25">
      <c r="A4" s="85"/>
      <c r="B4" s="22" t="s">
        <v>31</v>
      </c>
      <c r="C4" s="21">
        <v>17</v>
      </c>
      <c r="D4" s="21">
        <v>164896.91</v>
      </c>
      <c r="E4" s="21">
        <v>108284.63</v>
      </c>
      <c r="F4" s="21">
        <v>65187.67</v>
      </c>
      <c r="G4" s="21">
        <v>338369.21</v>
      </c>
      <c r="H4" s="21">
        <v>19484.521000000001</v>
      </c>
      <c r="I4" s="21">
        <v>6735.616</v>
      </c>
      <c r="J4" s="21"/>
      <c r="K4" s="21">
        <v>140482.23300000001</v>
      </c>
      <c r="L4" s="21">
        <v>5930.1369999999997</v>
      </c>
      <c r="M4" s="21">
        <v>172632.50699999998</v>
      </c>
      <c r="N4" s="21">
        <v>511001.717</v>
      </c>
    </row>
    <row r="5" spans="1:14" ht="72.75" customHeight="1" x14ac:dyDescent="0.25">
      <c r="A5" s="85"/>
      <c r="B5" s="22" t="s">
        <v>34</v>
      </c>
      <c r="C5" s="21">
        <v>45</v>
      </c>
      <c r="D5" s="21">
        <v>105297.75</v>
      </c>
      <c r="E5" s="21">
        <v>68800.38</v>
      </c>
      <c r="F5" s="21">
        <v>65187.67</v>
      </c>
      <c r="G5" s="21">
        <v>239285.8</v>
      </c>
      <c r="H5" s="21">
        <v>19484.521000000001</v>
      </c>
      <c r="I5" s="21">
        <v>6735.616</v>
      </c>
      <c r="J5" s="21"/>
      <c r="K5" s="21">
        <v>140482.23300000001</v>
      </c>
      <c r="L5" s="21">
        <v>5930.1369999999997</v>
      </c>
      <c r="M5" s="21">
        <v>172632.50699999998</v>
      </c>
      <c r="N5" s="21">
        <v>411918.30699999997</v>
      </c>
    </row>
    <row r="6" spans="1:14" ht="76.5" customHeight="1" x14ac:dyDescent="0.25">
      <c r="A6" s="57" t="s">
        <v>40</v>
      </c>
      <c r="B6" s="22" t="s">
        <v>34</v>
      </c>
      <c r="C6" s="21">
        <v>195</v>
      </c>
      <c r="D6" s="21">
        <v>98253.69</v>
      </c>
      <c r="E6" s="21">
        <v>22578.753000000001</v>
      </c>
      <c r="F6" s="21">
        <v>15124.1</v>
      </c>
      <c r="G6" s="21">
        <v>135956.54300000001</v>
      </c>
      <c r="H6" s="21">
        <v>7578.4620000000004</v>
      </c>
      <c r="I6" s="21">
        <v>1798.462</v>
      </c>
      <c r="J6" s="21">
        <v>0</v>
      </c>
      <c r="K6" s="21">
        <v>44722.697999999997</v>
      </c>
      <c r="L6" s="21">
        <v>3228.7179999999998</v>
      </c>
      <c r="M6" s="21">
        <v>57328.34</v>
      </c>
      <c r="N6" s="21">
        <v>193284.883</v>
      </c>
    </row>
    <row r="7" spans="1:14" ht="90" x14ac:dyDescent="0.25">
      <c r="A7" s="21" t="s">
        <v>9</v>
      </c>
      <c r="B7" s="22" t="s">
        <v>30</v>
      </c>
      <c r="C7" s="21">
        <f>C3</f>
        <v>11</v>
      </c>
      <c r="D7" s="21">
        <v>175936.34</v>
      </c>
      <c r="E7" s="21">
        <v>114101.666</v>
      </c>
      <c r="F7" s="21">
        <v>65187.67</v>
      </c>
      <c r="G7" s="21">
        <v>355225.67599999998</v>
      </c>
      <c r="H7" s="21">
        <v>10821.53</v>
      </c>
      <c r="I7" s="21">
        <v>3143.2840000000001</v>
      </c>
      <c r="J7" s="21">
        <v>0</v>
      </c>
      <c r="K7" s="21">
        <v>70806.452000000005</v>
      </c>
      <c r="L7" s="21">
        <v>3964.5520000000001</v>
      </c>
      <c r="M7" s="21">
        <v>88735.817999999999</v>
      </c>
      <c r="N7" s="21">
        <v>443961.49399999995</v>
      </c>
    </row>
    <row r="8" spans="1:14" ht="90" x14ac:dyDescent="0.25">
      <c r="A8" s="21" t="s">
        <v>9</v>
      </c>
      <c r="B8" s="22" t="s">
        <v>31</v>
      </c>
      <c r="C8" s="21">
        <f>C4</f>
        <v>17</v>
      </c>
      <c r="D8" s="21">
        <v>164896.91</v>
      </c>
      <c r="E8" s="21">
        <v>108284.62699999999</v>
      </c>
      <c r="F8" s="21">
        <v>65187.67</v>
      </c>
      <c r="G8" s="21">
        <v>338369.20699999999</v>
      </c>
      <c r="H8" s="21">
        <v>10821.53</v>
      </c>
      <c r="I8" s="21">
        <v>3143.2840000000001</v>
      </c>
      <c r="J8" s="21"/>
      <c r="K8" s="21">
        <v>70806.452000000005</v>
      </c>
      <c r="L8" s="21">
        <v>3964.5520000000001</v>
      </c>
      <c r="M8" s="21">
        <v>88735.817999999999</v>
      </c>
      <c r="N8" s="21">
        <v>427105.02500000002</v>
      </c>
    </row>
    <row r="9" spans="1:14" ht="74.25" customHeight="1" x14ac:dyDescent="0.25">
      <c r="A9" s="21" t="s">
        <v>9</v>
      </c>
      <c r="B9" s="22" t="s">
        <v>34</v>
      </c>
      <c r="C9" s="21">
        <f>C5+C6</f>
        <v>240</v>
      </c>
      <c r="D9" s="21">
        <v>99575.66</v>
      </c>
      <c r="E9" s="21">
        <v>31247.855</v>
      </c>
      <c r="F9" s="21">
        <v>24511.019</v>
      </c>
      <c r="G9" s="21">
        <v>155334.53399999999</v>
      </c>
      <c r="H9" s="21">
        <v>10821.53</v>
      </c>
      <c r="I9" s="21">
        <v>3143.2840000000001</v>
      </c>
      <c r="J9" s="21"/>
      <c r="K9" s="21">
        <v>70806.452000000005</v>
      </c>
      <c r="L9" s="21">
        <v>3964.5520000000001</v>
      </c>
      <c r="M9" s="21">
        <v>88735.817999999999</v>
      </c>
      <c r="N9" s="21">
        <v>244070.35199999998</v>
      </c>
    </row>
  </sheetData>
  <mergeCells count="7">
    <mergeCell ref="A3:A5"/>
    <mergeCell ref="N1:N2"/>
    <mergeCell ref="D1:G1"/>
    <mergeCell ref="H1:M1"/>
    <mergeCell ref="B1:B2"/>
    <mergeCell ref="C1:C2"/>
    <mergeCell ref="A1:A2"/>
  </mergeCells>
  <pageMargins left="0.70866141732283472" right="0.70866141732283472" top="0.74803149606299213" bottom="0.74803149606299213" header="0.31496062992125984" footer="0.31496062992125984"/>
  <pageSetup paperSize="9" scale="4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свод</vt:lpstr>
      <vt:lpstr>ФОТ на 2020</vt:lpstr>
      <vt:lpstr>Лист1</vt:lpstr>
      <vt:lpstr>свод!Заголовки_для_печати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i.lennova</dc:creator>
  <cp:lastModifiedBy>Economist</cp:lastModifiedBy>
  <cp:lastPrinted>2018-12-20T07:39:58Z</cp:lastPrinted>
  <dcterms:created xsi:type="dcterms:W3CDTF">2018-08-01T12:02:10Z</dcterms:created>
  <dcterms:modified xsi:type="dcterms:W3CDTF">2019-10-08T08:04:58Z</dcterms:modified>
</cp:coreProperties>
</file>